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0\"/>
    </mc:Choice>
  </mc:AlternateContent>
  <bookViews>
    <workbookView xWindow="0" yWindow="0" windowWidth="22500" windowHeight="9960" tabRatio="78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5" i="22"/>
  <c r="A5" i="5"/>
  <c r="A14" i="24"/>
  <c r="A11" i="24"/>
  <c r="B26" i="22" l="1"/>
  <c r="A31" i="13" l="1"/>
  <c r="A32" i="13" s="1"/>
  <c r="A33" i="13" s="1"/>
  <c r="A34" i="13" s="1"/>
  <c r="A35" i="13" s="1"/>
  <c r="A36" i="13" s="1"/>
  <c r="A37" i="13" s="1"/>
  <c r="A38" i="13" s="1"/>
  <c r="A39" i="13" s="1"/>
  <c r="A40" i="13" s="1"/>
  <c r="A41" i="13" s="1"/>
  <c r="A42" i="13" s="1"/>
  <c r="A43" i="13" s="1"/>
  <c r="A15" i="23" l="1"/>
  <c r="B57" i="22" l="1"/>
  <c r="A4" i="17" l="1"/>
  <c r="A5" i="10" s="1"/>
  <c r="A5" i="19" s="1"/>
  <c r="A5" i="23" s="1"/>
  <c r="A5" i="6"/>
  <c r="A5" i="14"/>
  <c r="A6" i="13"/>
  <c r="A4" i="12"/>
  <c r="A26" i="13" l="1"/>
  <c r="A27" i="13" s="1"/>
  <c r="A28" i="13" s="1"/>
  <c r="A29" i="13" s="1"/>
  <c r="A30" i="13" s="1"/>
  <c r="A15" i="5" l="1"/>
  <c r="C40" i="7" l="1"/>
  <c r="A15" i="22"/>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<sst xmlns="http://schemas.openxmlformats.org/spreadsheetml/2006/main" count="1330" uniqueCount="637">
  <si>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</si>
  <si>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</si>
  <si>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</si>
  <si>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</si>
  <si>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</si>
  <si>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</si>
  <si>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</si>
  <si>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</si>
  <si>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</si>
  <si>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</si>
  <si>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</si>
  <si>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</si>
  <si>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</si>
  <si>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</si>
  <si>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</si>
  <si>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</si>
  <si>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</si>
  <si>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</si>
  <si>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</si>
  <si>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</si>
  <si>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</si>
  <si>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</si>
  <si>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</si>
  <si>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</si>
  <si>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</si>
  <si>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</si>
  <si>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</si>
  <si>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</si>
  <si>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</si>
  <si>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</si>
  <si>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</si>
  <si>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</si>
  <si>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</si>
  <si>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</si>
  <si>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</si>
  <si>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</si>
  <si>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</si>
  <si>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</si>
  <si>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</si>
  <si>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</si>
  <si>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</si>
  <si>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</si>
  <si>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</si>
  <si>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</si>
  <si>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</si>
  <si>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</si>
  <si>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</si>
  <si>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</si>
  <si>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</si>
  <si>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</si>
  <si>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</si>
  <si>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</si>
  <si>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</si>
  <si>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</si>
  <si>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</si>
  <si>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</si>
  <si>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</si>
  <si>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</si>
  <si>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</si>
  <si>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</si>
  <si>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</si>
  <si>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</si>
  <si>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</si>
  <si>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</si>
  <si>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</si>
  <si>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</si>
  <si>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</si>
  <si>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</si>
  <si>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</si>
  <si>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</si>
  <si>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</si>
  <si>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</si>
  <si>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</si>
  <si>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</si>
  <si>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</si>
  <si>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</si>
  <si>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</si>
  <si>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</si>
  <si>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</si>
  <si>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</si>
  <si>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</si>
  <si>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</si>
  <si>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</si>
  <si>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</si>
  <si>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</si>
  <si>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</si>
  <si>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</si>
  <si>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</si>
  <si>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</si>
  <si>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</si>
  <si>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</si>
  <si>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</si>
  <si>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</si>
  <si>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</si>
  <si>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</si>
  <si>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</si>
  <si>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</si>
  <si>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</si>
  <si>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</si>
  <si>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</si>
  <si>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</si>
  <si>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</si>
  <si>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</si>
  <si>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</si>
  <si>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</si>
  <si>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</si>
  <si>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</si>
  <si>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</si>
  <si>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</si>
  <si>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</si>
  <si>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</si>
  <si>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</si>
  <si>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</si>
  <si>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</si>
  <si>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</si>
  <si>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</si>
  <si>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</si>
  <si>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</si>
  <si>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</si>
  <si>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</si>
  <si>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</si>
  <si>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</si>
  <si>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</si>
  <si>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</si>
  <si>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</si>
  <si>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</si>
  <si>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</si>
  <si>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</si>
  <si>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</si>
  <si>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</si>
  <si>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</si>
  <si>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</si>
  <si>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</si>
  <si>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</si>
  <si>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</si>
  <si>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</si>
  <si>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</si>
  <si>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</si>
  <si>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</si>
  <si>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</si>
  <si>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</si>
  <si>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</si>
  <si>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</si>
  <si>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</si>
  <si>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</si>
  <si>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</si>
  <si>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</si>
  <si>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</si>
  <si>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</si>
  <si>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</si>
  <si>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</si>
  <si>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</si>
  <si>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</si>
  <si>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</si>
  <si>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</si>
  <si>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</si>
  <si>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</si>
  <si>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</si>
  <si>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</si>
  <si>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</si>
  <si>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</si>
  <si>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</si>
  <si>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</si>
  <si>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</si>
  <si>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</si>
  <si>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</si>
  <si>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</si>
  <si>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</si>
  <si>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</si>
  <si>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</si>
  <si>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</si>
  <si>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</si>
  <si>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</si>
  <si>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</si>
  <si>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</si>
  <si>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</si>
  <si>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</si>
  <si>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</si>
  <si>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</si>
  <si>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</si>
  <si>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</si>
  <si>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</si>
  <si>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</si>
  <si>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</si>
  <si>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</si>
  <si>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</si>
  <si>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</si>
  <si>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</si>
  <si>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</si>
  <si>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</si>
  <si>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</si>
  <si>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</si>
  <si>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</si>
  <si>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</si>
  <si>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</si>
  <si>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</si>
  <si>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</si>
  <si>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</si>
  <si>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</si>
  <si>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</si>
  <si>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</si>
  <si>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</si>
  <si>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</si>
  <si>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</si>
  <si>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</si>
  <si>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</si>
  <si>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</si>
  <si>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</si>
  <si>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</si>
  <si>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</si>
  <si>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</si>
  <si>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</si>
  <si>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</si>
  <si>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</si>
  <si>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</si>
  <si>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</si>
  <si>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</si>
  <si>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</si>
  <si>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</si>
  <si>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</si>
  <si>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</si>
  <si>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</si>
  <si>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</si>
  <si>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</si>
  <si>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</si>
  <si>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</si>
  <si>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</si>
  <si>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</si>
  <si>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</si>
  <si>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</si>
  <si>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</si>
  <si>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</si>
  <si>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</si>
  <si>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</si>
  <si>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</si>
  <si>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</si>
  <si>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</si>
  <si>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</si>
  <si>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</si>
  <si>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</si>
  <si>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</si>
  <si>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</si>
  <si>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</si>
  <si>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</si>
  <si>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</si>
  <si>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</si>
  <si>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</si>
  <si>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</si>
  <si>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</si>
  <si>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</si>
  <si>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</si>
  <si>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</si>
  <si>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</si>
  <si>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</si>
  <si>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</si>
  <si>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</si>
  <si>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</si>
  <si>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</si>
  <si>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</si>
  <si>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</si>
  <si>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</si>
  <si>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</si>
  <si>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</si>
  <si>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</si>
  <si>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</si>
  <si>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</si>
  <si>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</si>
  <si>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</si>
  <si>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</si>
  <si>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</si>
  <si>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</si>
  <si>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</si>
  <si>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</si>
  <si>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</si>
  <si>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</si>
  <si>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</si>
  <si>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</si>
  <si>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</si>
  <si>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</si>
  <si>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</si>
  <si>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</si>
  <si>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</si>
  <si>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</si>
  <si>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</si>
  <si>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</si>
  <si>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</si>
  <si>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</si>
  <si>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</si>
  <si>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</si>
  <si>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</si>
  <si>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</si>
  <si>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</si>
  <si>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</si>
  <si>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</si>
  <si>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</si>
  <si>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</si>
  <si>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</si>
  <si>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</si>
  <si>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</si>
  <si>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</si>
  <si>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</si>
  <si>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</si>
  <si>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</si>
  <si>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</si>
  <si>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</si>
  <si>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</si>
  <si>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</si>
  <si>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</si>
  <si>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</si>
  <si>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</si>
  <si>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</si>
  <si>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</si>
  <si>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</si>
  <si>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</si>
  <si>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</si>
  <si>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</si>
  <si>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</si>
  <si>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</si>
  <si>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</si>
  <si>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</si>
  <si>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</si>
  <si>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</si>
  <si>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</si>
  <si>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</si>
  <si>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</si>
  <si>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</si>
  <si>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</si>
  <si>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</si>
  <si>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</si>
  <si>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</si>
  <si>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</si>
  <si>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</si>
  <si>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</si>
  <si>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</si>
  <si>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</si>
  <si>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</si>
  <si>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</si>
  <si>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</si>
  <si>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</si>
  <si>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</si>
  <si>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</si>
  <si>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</si>
  <si>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</si>
  <si>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</si>
  <si>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</si>
  <si>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</si>
  <si>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</si>
  <si>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</si>
  <si>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</si>
  <si>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</si>
  <si>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</si>
  <si>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</si>
  <si>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</si>
  <si>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</si>
  <si>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</si>
  <si>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</si>
  <si>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</si>
  <si>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</si>
  <si>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</si>
  <si>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</si>
  <si>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</si>
  <si>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</si>
  <si>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</si>
  <si>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</si>
  <si>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</si>
  <si>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</si>
  <si>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</si>
  <si>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</si>
  <si>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</si>
  <si>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</si>
  <si>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</si>
  <si>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</si>
  <si>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</si>
  <si>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</si>
  <si>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</si>
  <si>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</si>
  <si>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</si>
  <si>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</si>
  <si>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</si>
  <si>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</si>
  <si>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</si>
  <si>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</si>
  <si>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</si>
  <si>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</si>
  <si>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</si>
  <si>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</si>
  <si>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</si>
  <si>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</si>
  <si>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</si>
  <si>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</si>
  <si>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</si>
  <si>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</si>
  <si>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</si>
  <si>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</si>
  <si>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</si>
  <si>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</si>
  <si>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</si>
  <si>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</si>
  <si>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</si>
  <si>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</si>
  <si>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</si>
  <si>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</si>
  <si>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</si>
  <si>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</si>
  <si>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</si>
  <si>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</si>
  <si>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</si>
  <si>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</si>
  <si>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</si>
  <si>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</si>
  <si>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</si>
  <si>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</si>
  <si>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</si>
  <si>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</si>
  <si>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</si>
  <si>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</si>
  <si>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</si>
  <si>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</si>
  <si>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</si>
  <si>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</si>
  <si>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</si>
  <si>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</si>
  <si>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</si>
  <si>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</si>
  <si>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</si>
  <si>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</si>
  <si>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</si>
  <si>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</si>
  <si>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</si>
  <si>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</si>
  <si>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</si>
  <si>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</si>
  <si>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</si>
  <si>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</si>
  <si>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</si>
  <si>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</si>
  <si>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</si>
  <si>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</si>
  <si>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</si>
  <si>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</si>
  <si>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</si>
  <si>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</si>
  <si>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</si>
  <si>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</si>
  <si>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</si>
  <si>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</si>
  <si>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</si>
  <si>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</si>
  <si>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</si>
  <si>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</si>
  <si>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</si>
  <si>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</si>
  <si>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</si>
  <si>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</si>
  <si>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</si>
  <si>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</si>
  <si>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</si>
  <si>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</si>
  <si>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</si>
  <si>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</si>
  <si>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</si>
  <si>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</si>
  <si>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</si>
  <si>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</si>
  <si>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</si>
  <si>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</si>
  <si>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</si>
  <si>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</si>
  <si>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</si>
  <si>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</si>
  <si>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</si>
  <si>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</si>
  <si>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</si>
  <si>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</si>
  <si>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</si>
  <si>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</si>
  <si>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</si>
  <si>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</si>
  <si>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</si>
  <si>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</si>
  <si>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</si>
  <si>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</si>
  <si>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</si>
  <si>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</si>
  <si>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</si>
  <si>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</si>
  <si>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</si>
  <si>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</si>
  <si>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</si>
  <si>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11.11.2018г.</t>
  </si>
  <si>
    <t>31.12.2018г.</t>
  </si>
  <si>
    <t>Номинальная мощность, МВ•А, Мвар</t>
  </si>
  <si>
    <t>Выключатель 110 кВ</t>
  </si>
  <si>
    <t xml:space="preserve">ВМТ-110Б-25/1250 УХЛ1 </t>
  </si>
  <si>
    <t xml:space="preserve">ВГТ-110 III-40/3150 УХЛ1* </t>
  </si>
  <si>
    <t xml:space="preserve">В-110 1Т </t>
  </si>
  <si>
    <t>110</t>
  </si>
  <si>
    <t xml:space="preserve">В-110 2Т </t>
  </si>
  <si>
    <t>2002</t>
  </si>
  <si>
    <t>2014</t>
  </si>
  <si>
    <t>1.2.1.2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</si>
  <si>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</si>
  <si>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</si>
  <si>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</si>
  <si>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</si>
  <si>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</si>
  <si>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</si>
  <si>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</si>
  <si>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</si>
  <si>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ПС 110/35/6 кВ Хугор </t>
  </si>
  <si>
    <t>ПС 110/35/6 кВ Хугор</t>
  </si>
  <si>
    <t>Разрядник15 кВ                          Разрядник 35 кВ</t>
  </si>
  <si>
    <t>РВС-15 УХЛ1+ РВС-35 УХЛ1</t>
  </si>
  <si>
    <t>ОПНН 2Т</t>
  </si>
  <si>
    <t>15+35</t>
  </si>
  <si>
    <t>Трансформатор СН 6/0,4 кВ</t>
  </si>
  <si>
    <t>ТМГ-160-6/0,4 УХЛ1 с КРУ-6 серии СЭЩ-59</t>
  </si>
  <si>
    <t>1ТСН</t>
  </si>
  <si>
    <t>2ТСН</t>
  </si>
  <si>
    <t>Трансформатор тока 110 кВ</t>
  </si>
  <si>
    <t>Разрядник 35 кВ</t>
  </si>
  <si>
    <t xml:space="preserve">В-35 Куст-1 </t>
  </si>
  <si>
    <t>В-35 Куст-2</t>
  </si>
  <si>
    <t>1997</t>
  </si>
  <si>
    <t>В-35 КНС-2</t>
  </si>
  <si>
    <t>В-35 КНС-1</t>
  </si>
  <si>
    <t>Разрядник 110 кВ</t>
  </si>
  <si>
    <t>РК-110 2Т ф."А"                РК-110 2Т ф."В"               РК-110 2Т ф."С"</t>
  </si>
  <si>
    <t>ОПН-110 2Т ф."А"                ОПН-110 2Т ф."В"               ОПН-110 2Т ф."С"</t>
  </si>
  <si>
    <t>1984,    1984,    1984</t>
  </si>
  <si>
    <t xml:space="preserve">ОПНН-А-110/56-10/900(III) 4УХЛ1 </t>
  </si>
  <si>
    <t xml:space="preserve">РКН 2Т  </t>
  </si>
  <si>
    <t>ТМ 160/10-55 У1 с КРУ-6 серии К-37</t>
  </si>
  <si>
    <t>ТМ 160/10-66 У1 с КРУ-6 серии К-37</t>
  </si>
  <si>
    <t xml:space="preserve"> ПС 110/35/6 кВ Хугор смонтирована и введена в эксплуатацию в 1984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объектами добычи и перекачки нефти  АО «РН-Няганьнефтегаз» и со значительным потреблением электроэнергии предприятием с ПС Хугор.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</si>
  <si>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Реконструкция ПС Хугор предусматривает:                                                                                                                                       1. Замену старого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ТМ на новые гереметичного исполненияи типа ТМГ - 2шт.                                                                                                                                                                                       4. Замену маслонаполненных трансформаторов тока типа ТФЗМ-110 на ТГФМ-110 - 6шт.                                                                                                                                                                                                                                                             5. Замену разъединителей типа РНДЗ-110 и РНДЗ-35 с ручными приводами на  РГНП-110 и РГП-35 с моторными приводами типа ПД-14-00(01) и установку блока разъединителя с РГНП-110-2шт.                                                                                                                                                                                                                                 6. Замену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 нг                                                                                                                                                                           
 В результате реализации инвестиционного проекта обеспечивается:                                                                                                                                   - высокая надежность электроснабжения объектов нефтедобычи потребителя АО «РН-Няганьнефтегаз» на стороне 6-35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внедрение программно-технического комплекса телемеханики «ARIS» и создание автоматизированного рабочего места (АРМ) оперативного персонала (ОП);
- значительное снижение затрат на ремонт и обслуживание оборудования подстанции за счет установки более современного оборудования;
  - возможность своевременно приимать и реализовывать решения, позволяющие свести к минимуму риски, связанные отказом оборудования и недоотпуском электроэнергии потребителям.
</t>
  </si>
  <si>
    <t>ОПН-110/88-10(I) УХЛ1 ф."А"                ОПН-110/88-10(I) УХЛ1 ф."В"              ОПН-110/88-10(I) УХЛ1 ф."С"</t>
  </si>
  <si>
    <t>ОПН-35 1Т ф."А"             ОПН-35 1Т ф."В"                  ОПН-35 1Т ф."С"</t>
  </si>
  <si>
    <t>ОПН-35 2Т ф."А"             ОПН-35 2Т ф."В"                  ОПН-35 2Т ф."С"</t>
  </si>
  <si>
    <t>РВС-35М ф."А"                      РВС-35М ф."В"                               РВС-35М ф."С"</t>
  </si>
  <si>
    <t>РВС-35М ф."А"                      РВС-35М ф."В"                                РВС-35М ф."С"</t>
  </si>
  <si>
    <t>РВС-110М УХЛ1 ф."А"                РВС-110М УХЛ1 ф."В"             РВС-110М УХЛ1 ф."С"</t>
  </si>
  <si>
    <t>ТФЗМ-110Б I ХЛ1 ф."А"                       ТФЗМ-110Б I ХЛ1 ф."В"              ТФЗМ-110Б I ХЛ1 ф."С"</t>
  </si>
  <si>
    <t>ТГФМ-110 УХЛ1 ф."А"                        ТГФМ-110 УХЛ1 ф."В"              ТГФМ-110 УХЛ1 ф."С"</t>
  </si>
  <si>
    <t>ТТ-110 1Т ф."А"             ТТ-110 1Т ф."В"                 ТТ-110 1Т ф."С"</t>
  </si>
  <si>
    <t>ТГФМ-110 УХЛ1 ф."А"                     ТГФМ-110 УХЛ1 ф."В"              ТГФМ-110 УХЛ1 ф."С"</t>
  </si>
  <si>
    <t>ТФЗМ-110Б I ХЛ1 ф."А"                       ТФЗМ-110Б I ХЛ1 ф."В"                          ТФЗМ-110Б I ХЛ1 ф."С"</t>
  </si>
  <si>
    <t>ТТ-110 2Т ф."А"            ТТ-110 2Т ф."В"                 ТТ-110 2Т ф."С"</t>
  </si>
  <si>
    <t>ТТ-110 2Т ф."А"             ТТ-110 2Т ф."В"                 ТТ-110 2Т ф."С"</t>
  </si>
  <si>
    <t>ТТ-110 1Т ф."А"            ТТ-110 1Т ф."В"                  ТТ-110 1Т ф."С"</t>
  </si>
  <si>
    <t xml:space="preserve">Диспетчерское наименование трансфорорматорной или иной подстанции </t>
  </si>
  <si>
    <t>РК-35 1Т ф."А"            РК-35 1Т ф."В"                 РК-35 1Т ф."С"</t>
  </si>
  <si>
    <t>Техническое обследование               (далее - ТОБ)</t>
  </si>
  <si>
    <t xml:space="preserve">ОПН-А-35/40,5-10/900(III) УХЛ1 ф."А"                                              ОПН-А-35/40,5-10/900(III) УХЛ1 ф."В"                                                ОПН-А-35/40,5-10/900(III) УХЛ1 ф."С" </t>
  </si>
  <si>
    <t>РК-35 2Т ф."А"             РК-35 2Т ф."В"                 РК-35 2Т ф."С"</t>
  </si>
  <si>
    <t>от «__» _____ 201__ г. №___</t>
  </si>
  <si>
    <t>не применимо</t>
  </si>
  <si>
    <t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t>
  </si>
  <si>
    <t>П</t>
  </si>
  <si>
    <t>не относится</t>
  </si>
  <si>
    <t>Срок реализации не наступил</t>
  </si>
  <si>
    <t>M_TP1900.PS.0060</t>
  </si>
  <si>
    <t>Год 2023</t>
  </si>
  <si>
    <t>Год 2024</t>
  </si>
  <si>
    <t>Год 2025</t>
  </si>
  <si>
    <t>Год 2026</t>
  </si>
  <si>
    <t>Год 2027</t>
  </si>
  <si>
    <t xml:space="preserve"> по состоянию на 01.01.2022</t>
  </si>
  <si>
    <t>Сметная стоимость проекта в ценах 2027 года с НДС, млн. руб.</t>
  </si>
  <si>
    <t>ПСТ</t>
  </si>
  <si>
    <t>1.12.</t>
  </si>
  <si>
    <t>3.7.</t>
  </si>
  <si>
    <t>АО "Россети Тюмень"</t>
  </si>
  <si>
    <t>ВГБЭ-35-12,5/630 УХЛ1</t>
  </si>
  <si>
    <t>В-35 Песчаная-1</t>
  </si>
  <si>
    <t>В-35 Песчаная-2</t>
  </si>
  <si>
    <t>2000</t>
  </si>
  <si>
    <t>Акт технического освидетельствования ПС 110 кВ Хугор В-110 1Т от 20.08.2021 г.</t>
  </si>
  <si>
    <t>Может эксплуатироваться без ограничений до следующего технического освидетельствования.</t>
  </si>
  <si>
    <t>Акт технического освидетельствования ПС 110 кВ Хугор В-110 2Т от 20.08.2021 г.</t>
  </si>
  <si>
    <t>Акт технического освидетельствования ПС 110 кВ Хугор В-35 1Т от 20.08.2021 г.</t>
  </si>
  <si>
    <t>Акт технического освидетельствования ПС 110 кВ Хугор В-35 Куст-1 от 20.08.2021 г.</t>
  </si>
  <si>
    <t>Акт технического освидетельствования ПС 110 кВ Хугор В-35 2Т от 20.08.2021 г.</t>
  </si>
  <si>
    <t>Акт технического освидетельствования ПС 110 кВ Хугор СВ-35 от 20.08.2021 г.</t>
  </si>
  <si>
    <t>Акт технического освидетельствования ПС 110 кВ Хугор В-35 Куст-2 от 20.08.2021 г.</t>
  </si>
  <si>
    <t>Акт технического освидетельствования ПС 110 кВ Хугор В-35 КНС-2 от 20.08.2021 г.</t>
  </si>
  <si>
    <t>Акт технического освидетельствования ПС 110 кВ Хугор В-35 КНС-1 от 20.08.2021 г.</t>
  </si>
  <si>
    <t>Акт технического освидетельствования ПС 110 кВ Хугор б/н от 20.08.2021 г.</t>
  </si>
  <si>
    <t>2020</t>
  </si>
  <si>
    <t>12 т.у.; 33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</si>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</sst>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2" xfId="6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45"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1" applyNumberFormat="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4"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0" fillId="0" borderId="0" xfId="0" applyAlignment="1">
      <alignment wrapText="1"/>
    </xf>
    <xf numFmtId="0" fontId="63"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SheetLayoutView="85" workbookViewId="0">
      <selection activeCell="C49" sqref="C49"/>
    </sheetView>
  </sheetViews>
  <sheetFormatPr defaultColWidth="9.140625" defaultRowHeight="15" x14ac:dyDescent="0.25"/>
  <cols>
    <col min="1" max="1" width="6.140625" style="232" customWidth="1"/>
    <col min="2" max="2" width="53.5703125" style="232" customWidth="1"/>
    <col min="3" max="3" width="91.42578125" style="232" customWidth="1"/>
    <col min="4" max="4" width="20" style="232" customWidth="1"/>
    <col min="5" max="5" width="25.5703125" style="232" customWidth="1"/>
    <col min="6" max="6" width="16.42578125" style="232" customWidth="1"/>
    <col min="7" max="16384" width="9.140625" style="232"/>
  </cols>
  <sheetData>
    <row r="1" spans="1:19" s="15" customFormat="1" ht="18.75" customHeight="1" x14ac:dyDescent="0.2">
      <c r="A1" s="223"/>
      <c r="C1" s="188" t="s">
        <v>70</v>
      </c>
    </row>
    <row r="2" spans="1:19" s="15" customFormat="1" ht="18.75" customHeight="1" x14ac:dyDescent="0.3">
      <c r="A2" s="223"/>
      <c r="C2" s="189" t="s">
        <v>11</v>
      </c>
    </row>
    <row r="3" spans="1:19" s="15" customFormat="1" ht="18.75" x14ac:dyDescent="0.3">
      <c r="A3" s="224"/>
      <c r="C3" s="189" t="s">
        <v>69</v>
      </c>
    </row>
    <row r="4" spans="1:19" s="15" customFormat="1" ht="18.75" x14ac:dyDescent="0.3">
      <c r="A4" s="224"/>
      <c r="E4" s="189"/>
    </row>
    <row r="5" spans="1:19" s="15" customFormat="1" ht="15.75" x14ac:dyDescent="0.25">
      <c r="A5" s="272" t="s">
        <v>631</v>
      </c>
      <c r="B5" s="272"/>
      <c r="C5" s="272"/>
      <c r="D5" s="158"/>
      <c r="E5" s="158"/>
      <c r="F5" s="158"/>
      <c r="G5" s="158"/>
    </row>
    <row r="6" spans="1:19" s="15" customFormat="1" ht="18.75" x14ac:dyDescent="0.3">
      <c r="A6" s="224"/>
      <c r="E6" s="189"/>
    </row>
    <row r="7" spans="1:19" s="15" customFormat="1" ht="18.75" x14ac:dyDescent="0.2">
      <c r="A7" s="276" t="s">
        <v>10</v>
      </c>
      <c r="B7" s="276"/>
      <c r="C7" s="276"/>
      <c r="D7" s="220"/>
      <c r="E7" s="220"/>
      <c r="F7" s="220"/>
      <c r="G7" s="220"/>
      <c r="H7" s="220"/>
      <c r="I7" s="220"/>
      <c r="J7" s="220"/>
      <c r="K7" s="220"/>
      <c r="L7" s="220"/>
      <c r="M7" s="220"/>
      <c r="N7" s="220"/>
      <c r="O7" s="220"/>
      <c r="P7" s="220"/>
      <c r="Q7" s="220"/>
      <c r="R7" s="220"/>
      <c r="S7" s="220"/>
    </row>
    <row r="8" spans="1:19" s="15" customFormat="1" ht="18.75" x14ac:dyDescent="0.2">
      <c r="A8" s="217"/>
      <c r="B8" s="217"/>
      <c r="C8" s="217"/>
      <c r="D8" s="217"/>
      <c r="E8" s="217"/>
      <c r="F8" s="220"/>
      <c r="G8" s="220"/>
      <c r="H8" s="220"/>
      <c r="I8" s="220"/>
      <c r="J8" s="220"/>
      <c r="K8" s="220"/>
      <c r="L8" s="220"/>
      <c r="M8" s="220"/>
      <c r="N8" s="220"/>
      <c r="O8" s="220"/>
      <c r="P8" s="220"/>
      <c r="Q8" s="220"/>
      <c r="R8" s="220"/>
      <c r="S8" s="220"/>
    </row>
    <row r="9" spans="1:19" s="15" customFormat="1" ht="36" customHeight="1" x14ac:dyDescent="0.2">
      <c r="A9" s="277" t="s">
        <v>572</v>
      </c>
      <c r="B9" s="277"/>
      <c r="C9" s="277"/>
      <c r="D9" s="221"/>
      <c r="E9" s="221"/>
      <c r="F9" s="220"/>
      <c r="G9" s="220"/>
      <c r="H9" s="220"/>
      <c r="I9" s="220"/>
      <c r="J9" s="220"/>
      <c r="K9" s="220"/>
      <c r="L9" s="220"/>
      <c r="M9" s="220"/>
      <c r="N9" s="220"/>
      <c r="O9" s="220"/>
      <c r="P9" s="220"/>
      <c r="Q9" s="220"/>
      <c r="R9" s="220"/>
      <c r="S9" s="220"/>
    </row>
    <row r="10" spans="1:19" s="15" customFormat="1" ht="18.75" x14ac:dyDescent="0.2">
      <c r="A10" s="273" t="s">
        <v>9</v>
      </c>
      <c r="B10" s="273"/>
      <c r="C10" s="273"/>
      <c r="D10" s="222"/>
      <c r="E10" s="222"/>
      <c r="F10" s="220"/>
      <c r="G10" s="220"/>
      <c r="H10" s="220"/>
      <c r="I10" s="220"/>
      <c r="J10" s="220"/>
      <c r="K10" s="220"/>
      <c r="L10" s="220"/>
      <c r="M10" s="220"/>
      <c r="N10" s="220"/>
      <c r="O10" s="220"/>
      <c r="P10" s="220"/>
      <c r="Q10" s="220"/>
      <c r="R10" s="220"/>
      <c r="S10" s="220"/>
    </row>
    <row r="11" spans="1:19" s="15" customFormat="1" ht="18.75" x14ac:dyDescent="0.2">
      <c r="A11" s="217"/>
      <c r="B11" s="217"/>
      <c r="C11" s="217"/>
      <c r="D11" s="217"/>
      <c r="E11" s="217"/>
      <c r="F11" s="220"/>
      <c r="G11" s="220"/>
      <c r="H11" s="220"/>
      <c r="I11" s="220"/>
      <c r="J11" s="220"/>
      <c r="K11" s="220"/>
      <c r="L11" s="220"/>
      <c r="M11" s="220"/>
      <c r="N11" s="220"/>
      <c r="O11" s="220"/>
      <c r="P11" s="220"/>
      <c r="Q11" s="220"/>
      <c r="R11" s="220"/>
      <c r="S11" s="220"/>
    </row>
    <row r="12" spans="1:19" s="15" customFormat="1" ht="18.75" x14ac:dyDescent="0.2">
      <c r="A12" s="277" t="s">
        <v>561</v>
      </c>
      <c r="B12" s="277"/>
      <c r="C12" s="277"/>
      <c r="D12" s="221"/>
      <c r="E12" s="221"/>
      <c r="F12" s="220"/>
      <c r="G12" s="220"/>
      <c r="H12" s="220"/>
      <c r="I12" s="220"/>
      <c r="J12" s="220"/>
      <c r="K12" s="220"/>
      <c r="L12" s="220"/>
      <c r="M12" s="220"/>
      <c r="N12" s="220"/>
      <c r="O12" s="220"/>
      <c r="P12" s="220"/>
      <c r="Q12" s="220"/>
      <c r="R12" s="220"/>
      <c r="S12" s="220"/>
    </row>
    <row r="13" spans="1:19" s="15" customFormat="1" ht="18.75" x14ac:dyDescent="0.2">
      <c r="A13" s="273" t="s">
        <v>8</v>
      </c>
      <c r="B13" s="273"/>
      <c r="C13" s="273"/>
      <c r="D13" s="222"/>
      <c r="E13" s="222"/>
      <c r="F13" s="220"/>
      <c r="G13" s="220"/>
      <c r="H13" s="220"/>
      <c r="I13" s="220"/>
      <c r="J13" s="220"/>
      <c r="K13" s="220"/>
      <c r="L13" s="220"/>
      <c r="M13" s="220"/>
      <c r="N13" s="220"/>
      <c r="O13" s="220"/>
      <c r="P13" s="220"/>
      <c r="Q13" s="220"/>
      <c r="R13" s="220"/>
      <c r="S13" s="220"/>
    </row>
    <row r="14" spans="1:19" s="190"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row>
    <row r="15" spans="1:19" s="191" customFormat="1" ht="84.75" customHeight="1" x14ac:dyDescent="0.2">
      <c r="A15" s="278" t="s">
        <v>557</v>
      </c>
      <c r="B15" s="278"/>
      <c r="C15" s="278"/>
      <c r="D15" s="221"/>
      <c r="E15" s="221"/>
      <c r="F15" s="221"/>
      <c r="G15" s="221"/>
      <c r="H15" s="221"/>
      <c r="I15" s="221"/>
      <c r="J15" s="221"/>
      <c r="K15" s="221"/>
      <c r="L15" s="221"/>
      <c r="M15" s="221"/>
      <c r="N15" s="221"/>
      <c r="O15" s="221"/>
      <c r="P15" s="221"/>
      <c r="Q15" s="221"/>
      <c r="R15" s="221"/>
      <c r="S15" s="221"/>
    </row>
    <row r="16" spans="1:19" s="191" customFormat="1" ht="15" customHeight="1" x14ac:dyDescent="0.2">
      <c r="A16" s="273" t="s">
        <v>7</v>
      </c>
      <c r="B16" s="273"/>
      <c r="C16" s="273"/>
      <c r="D16" s="222"/>
      <c r="E16" s="222"/>
      <c r="F16" s="222"/>
      <c r="G16" s="222"/>
      <c r="H16" s="222"/>
      <c r="I16" s="222"/>
      <c r="J16" s="222"/>
      <c r="K16" s="222"/>
      <c r="L16" s="222"/>
      <c r="M16" s="222"/>
      <c r="N16" s="222"/>
      <c r="O16" s="222"/>
      <c r="P16" s="222"/>
      <c r="Q16" s="222"/>
      <c r="R16" s="222"/>
      <c r="S16" s="222"/>
    </row>
    <row r="17" spans="1:19" s="191" customFormat="1" ht="15" customHeight="1" x14ac:dyDescent="0.2">
      <c r="A17" s="216"/>
      <c r="B17" s="216"/>
      <c r="C17" s="216"/>
      <c r="D17" s="216"/>
      <c r="E17" s="216"/>
      <c r="F17" s="216"/>
      <c r="G17" s="216"/>
      <c r="H17" s="216"/>
      <c r="I17" s="216"/>
      <c r="J17" s="216"/>
      <c r="K17" s="216"/>
      <c r="L17" s="216"/>
      <c r="M17" s="216"/>
      <c r="N17" s="216"/>
      <c r="O17" s="216"/>
      <c r="P17" s="216"/>
    </row>
    <row r="18" spans="1:19" s="191" customFormat="1" ht="15" customHeight="1" x14ac:dyDescent="0.2">
      <c r="A18" s="274" t="s">
        <v>457</v>
      </c>
      <c r="B18" s="275"/>
      <c r="C18" s="275"/>
      <c r="D18" s="225"/>
      <c r="E18" s="225"/>
      <c r="F18" s="225"/>
      <c r="G18" s="225"/>
      <c r="H18" s="225"/>
      <c r="I18" s="225"/>
      <c r="J18" s="225"/>
      <c r="K18" s="225"/>
      <c r="L18" s="225"/>
      <c r="M18" s="225"/>
      <c r="N18" s="225"/>
      <c r="O18" s="225"/>
      <c r="P18" s="225"/>
      <c r="Q18" s="225"/>
      <c r="R18" s="225"/>
      <c r="S18" s="225"/>
    </row>
    <row r="19" spans="1:19" s="191" customFormat="1" ht="15" customHeight="1" x14ac:dyDescent="0.2">
      <c r="A19" s="222"/>
      <c r="B19" s="222"/>
      <c r="C19" s="222"/>
      <c r="D19" s="222"/>
      <c r="E19" s="222"/>
      <c r="F19" s="216"/>
      <c r="G19" s="216"/>
      <c r="H19" s="216"/>
      <c r="I19" s="216"/>
      <c r="J19" s="216"/>
      <c r="K19" s="216"/>
      <c r="L19" s="216"/>
      <c r="M19" s="216"/>
      <c r="N19" s="216"/>
      <c r="O19" s="216"/>
      <c r="P19" s="216"/>
    </row>
    <row r="20" spans="1:19" s="191" customFormat="1" ht="39.75" customHeight="1" x14ac:dyDescent="0.2">
      <c r="A20" s="226" t="s">
        <v>6</v>
      </c>
      <c r="B20" s="227" t="s">
        <v>68</v>
      </c>
      <c r="C20" s="165" t="s">
        <v>67</v>
      </c>
      <c r="D20" s="228"/>
      <c r="E20" s="228"/>
      <c r="F20" s="215"/>
      <c r="G20" s="215"/>
      <c r="H20" s="215"/>
      <c r="I20" s="215"/>
      <c r="J20" s="215"/>
      <c r="K20" s="215"/>
      <c r="L20" s="215"/>
      <c r="M20" s="215"/>
      <c r="N20" s="215"/>
      <c r="O20" s="215"/>
      <c r="P20" s="215"/>
      <c r="Q20" s="229"/>
      <c r="R20" s="229"/>
      <c r="S20" s="229"/>
    </row>
    <row r="21" spans="1:19" s="191" customFormat="1" ht="16.5" customHeight="1" x14ac:dyDescent="0.2">
      <c r="A21" s="165">
        <v>1</v>
      </c>
      <c r="B21" s="227">
        <v>2</v>
      </c>
      <c r="C21" s="165">
        <v>3</v>
      </c>
      <c r="D21" s="228"/>
      <c r="E21" s="228"/>
      <c r="F21" s="215"/>
      <c r="G21" s="215"/>
      <c r="H21" s="215"/>
      <c r="I21" s="215"/>
      <c r="J21" s="215"/>
      <c r="K21" s="215"/>
      <c r="L21" s="215"/>
      <c r="M21" s="215"/>
      <c r="N21" s="215"/>
      <c r="O21" s="215"/>
      <c r="P21" s="215"/>
      <c r="Q21" s="229"/>
      <c r="R21" s="229"/>
      <c r="S21" s="229"/>
    </row>
    <row r="22" spans="1:19" s="191" customFormat="1" ht="39" customHeight="1" x14ac:dyDescent="0.2">
      <c r="A22" s="27" t="s">
        <v>66</v>
      </c>
      <c r="B22" s="230" t="s">
        <v>311</v>
      </c>
      <c r="C22" s="165" t="s">
        <v>500</v>
      </c>
      <c r="D22" s="228"/>
      <c r="E22" s="228"/>
      <c r="F22" s="215"/>
      <c r="G22" s="215"/>
      <c r="H22" s="215"/>
      <c r="I22" s="215"/>
      <c r="J22" s="215"/>
      <c r="K22" s="215"/>
      <c r="L22" s="215"/>
      <c r="M22" s="215"/>
      <c r="N22" s="215"/>
      <c r="O22" s="215"/>
      <c r="P22" s="215"/>
      <c r="Q22" s="229"/>
      <c r="R22" s="229"/>
      <c r="S22" s="229"/>
    </row>
    <row r="23" spans="1:19" s="191" customFormat="1" ht="47.25" customHeight="1" x14ac:dyDescent="0.2">
      <c r="A23" s="27" t="s">
        <v>64</v>
      </c>
      <c r="B23" s="34" t="s">
        <v>65</v>
      </c>
      <c r="C23" s="165" t="s">
        <v>634</v>
      </c>
      <c r="D23" s="228"/>
      <c r="E23" s="228"/>
      <c r="F23" s="215"/>
      <c r="G23" s="215"/>
      <c r="H23" s="215"/>
      <c r="I23" s="215"/>
      <c r="J23" s="215"/>
      <c r="K23" s="215"/>
      <c r="L23" s="215"/>
      <c r="M23" s="215"/>
      <c r="N23" s="215"/>
      <c r="O23" s="215"/>
      <c r="P23" s="215"/>
      <c r="Q23" s="229"/>
      <c r="R23" s="229"/>
      <c r="S23" s="229"/>
    </row>
    <row r="24" spans="1:19" s="191" customFormat="1" ht="22.5" customHeight="1" x14ac:dyDescent="0.2">
      <c r="A24" s="269"/>
      <c r="B24" s="270"/>
      <c r="C24" s="271"/>
      <c r="D24" s="228"/>
      <c r="E24" s="228"/>
      <c r="F24" s="215"/>
      <c r="G24" s="215"/>
      <c r="H24" s="215"/>
      <c r="I24" s="215"/>
      <c r="J24" s="215"/>
      <c r="K24" s="215"/>
      <c r="L24" s="215"/>
      <c r="M24" s="215"/>
      <c r="N24" s="215"/>
      <c r="O24" s="215"/>
      <c r="P24" s="215"/>
      <c r="Q24" s="229"/>
      <c r="R24" s="229"/>
      <c r="S24" s="229"/>
    </row>
    <row r="25" spans="1:19" s="191" customFormat="1" ht="58.5" customHeight="1" x14ac:dyDescent="0.2">
      <c r="A25" s="27" t="s">
        <v>63</v>
      </c>
      <c r="B25" s="157" t="s">
        <v>407</v>
      </c>
      <c r="C25" s="243" t="s">
        <v>556</v>
      </c>
      <c r="D25" s="228"/>
      <c r="E25" s="215"/>
      <c r="F25" s="215"/>
      <c r="G25" s="215"/>
      <c r="H25" s="215"/>
      <c r="I25" s="215"/>
      <c r="J25" s="215"/>
      <c r="K25" s="215"/>
      <c r="L25" s="215"/>
      <c r="M25" s="215"/>
      <c r="N25" s="215"/>
      <c r="O25" s="215"/>
      <c r="P25" s="229"/>
      <c r="Q25" s="229"/>
      <c r="R25" s="229"/>
      <c r="S25" s="229"/>
    </row>
    <row r="26" spans="1:19" s="191" customFormat="1" ht="42.75" customHeight="1" x14ac:dyDescent="0.2">
      <c r="A26" s="27" t="s">
        <v>62</v>
      </c>
      <c r="B26" s="157" t="s">
        <v>76</v>
      </c>
      <c r="C26" s="243" t="s">
        <v>630</v>
      </c>
      <c r="D26" s="228"/>
      <c r="E26" s="215"/>
      <c r="F26" s="215"/>
      <c r="G26" s="215"/>
      <c r="H26" s="215"/>
      <c r="I26" s="215"/>
      <c r="J26" s="215"/>
      <c r="K26" s="215"/>
      <c r="L26" s="215"/>
      <c r="M26" s="215"/>
      <c r="N26" s="215"/>
      <c r="O26" s="215"/>
      <c r="P26" s="229"/>
      <c r="Q26" s="229"/>
      <c r="R26" s="229"/>
      <c r="S26" s="229"/>
    </row>
    <row r="27" spans="1:19" s="191" customFormat="1" ht="51.75" customHeight="1" x14ac:dyDescent="0.2">
      <c r="A27" s="27" t="s">
        <v>60</v>
      </c>
      <c r="B27" s="157" t="s">
        <v>75</v>
      </c>
      <c r="C27" s="243" t="s">
        <v>480</v>
      </c>
      <c r="D27" s="228"/>
      <c r="E27" s="215"/>
      <c r="F27" s="215"/>
      <c r="G27" s="215"/>
      <c r="H27" s="215"/>
      <c r="I27" s="215"/>
      <c r="J27" s="215"/>
      <c r="K27" s="215"/>
      <c r="L27" s="215"/>
      <c r="M27" s="215"/>
      <c r="N27" s="215"/>
      <c r="O27" s="215"/>
      <c r="P27" s="229"/>
      <c r="Q27" s="229"/>
      <c r="R27" s="229"/>
      <c r="S27" s="229"/>
    </row>
    <row r="28" spans="1:19" s="191" customFormat="1" ht="42.75" customHeight="1" x14ac:dyDescent="0.2">
      <c r="A28" s="27" t="s">
        <v>59</v>
      </c>
      <c r="B28" s="157" t="s">
        <v>408</v>
      </c>
      <c r="C28" s="243" t="s">
        <v>478</v>
      </c>
      <c r="D28" s="228"/>
      <c r="E28" s="215"/>
      <c r="F28" s="215"/>
      <c r="G28" s="215"/>
      <c r="H28" s="215"/>
      <c r="I28" s="215"/>
      <c r="J28" s="215"/>
      <c r="K28" s="215"/>
      <c r="L28" s="215"/>
      <c r="M28" s="215"/>
      <c r="N28" s="215"/>
      <c r="O28" s="215"/>
      <c r="P28" s="229"/>
      <c r="Q28" s="229"/>
      <c r="R28" s="229"/>
      <c r="S28" s="229"/>
    </row>
    <row r="29" spans="1:19" s="191" customFormat="1" ht="51.75" customHeight="1" x14ac:dyDescent="0.2">
      <c r="A29" s="27" t="s">
        <v>57</v>
      </c>
      <c r="B29" s="157" t="s">
        <v>409</v>
      </c>
      <c r="C29" s="243" t="s">
        <v>478</v>
      </c>
      <c r="D29" s="228"/>
      <c r="E29" s="215"/>
      <c r="F29" s="215"/>
      <c r="G29" s="215"/>
      <c r="H29" s="215"/>
      <c r="I29" s="215"/>
      <c r="J29" s="215"/>
      <c r="K29" s="215"/>
      <c r="L29" s="215"/>
      <c r="M29" s="215"/>
      <c r="N29" s="215"/>
      <c r="O29" s="215"/>
      <c r="P29" s="229"/>
      <c r="Q29" s="229"/>
      <c r="R29" s="229"/>
      <c r="S29" s="229"/>
    </row>
    <row r="30" spans="1:19" s="191" customFormat="1" ht="51.75" customHeight="1" x14ac:dyDescent="0.2">
      <c r="A30" s="27" t="s">
        <v>55</v>
      </c>
      <c r="B30" s="157" t="s">
        <v>410</v>
      </c>
      <c r="C30" s="243" t="s">
        <v>478</v>
      </c>
      <c r="D30" s="228"/>
      <c r="E30" s="215"/>
      <c r="F30" s="215"/>
      <c r="G30" s="215"/>
      <c r="H30" s="215"/>
      <c r="I30" s="215"/>
      <c r="J30" s="215"/>
      <c r="K30" s="215"/>
      <c r="L30" s="215"/>
      <c r="M30" s="215"/>
      <c r="N30" s="215"/>
      <c r="O30" s="215"/>
      <c r="P30" s="229"/>
      <c r="Q30" s="229"/>
      <c r="R30" s="229"/>
      <c r="S30" s="229"/>
    </row>
    <row r="31" spans="1:19" s="191" customFormat="1" ht="51.75" customHeight="1" x14ac:dyDescent="0.2">
      <c r="A31" s="27" t="s">
        <v>74</v>
      </c>
      <c r="B31" s="157" t="s">
        <v>411</v>
      </c>
      <c r="C31" s="243" t="s">
        <v>478</v>
      </c>
      <c r="D31" s="228"/>
      <c r="E31" s="215"/>
      <c r="F31" s="215"/>
      <c r="G31" s="215"/>
      <c r="H31" s="215"/>
      <c r="I31" s="215"/>
      <c r="J31" s="215"/>
      <c r="K31" s="215"/>
      <c r="L31" s="215"/>
      <c r="M31" s="215"/>
      <c r="N31" s="215"/>
      <c r="O31" s="215"/>
      <c r="P31" s="229"/>
      <c r="Q31" s="229"/>
      <c r="R31" s="229"/>
      <c r="S31" s="229"/>
    </row>
    <row r="32" spans="1:19" s="191" customFormat="1" ht="51.75" customHeight="1" x14ac:dyDescent="0.2">
      <c r="A32" s="27" t="s">
        <v>72</v>
      </c>
      <c r="B32" s="157" t="s">
        <v>412</v>
      </c>
      <c r="C32" s="243" t="s">
        <v>478</v>
      </c>
      <c r="D32" s="228"/>
      <c r="E32" s="215"/>
      <c r="F32" s="215"/>
      <c r="G32" s="215"/>
      <c r="H32" s="215"/>
      <c r="I32" s="215"/>
      <c r="J32" s="215"/>
      <c r="K32" s="215"/>
      <c r="L32" s="215"/>
      <c r="M32" s="215"/>
      <c r="N32" s="215"/>
      <c r="O32" s="215"/>
      <c r="P32" s="229"/>
      <c r="Q32" s="229"/>
      <c r="R32" s="229"/>
      <c r="S32" s="229"/>
    </row>
    <row r="33" spans="1:19" s="191" customFormat="1" ht="101.25" customHeight="1" x14ac:dyDescent="0.2">
      <c r="A33" s="27" t="s">
        <v>71</v>
      </c>
      <c r="B33" s="157" t="s">
        <v>413</v>
      </c>
      <c r="C33" s="243" t="s">
        <v>559</v>
      </c>
      <c r="D33" s="228"/>
      <c r="E33" s="215"/>
      <c r="F33" s="215"/>
      <c r="G33" s="215"/>
      <c r="H33" s="215"/>
      <c r="I33" s="215"/>
      <c r="J33" s="215"/>
      <c r="K33" s="215"/>
      <c r="L33" s="215"/>
      <c r="M33" s="215"/>
      <c r="N33" s="215"/>
      <c r="O33" s="215"/>
      <c r="P33" s="229"/>
      <c r="Q33" s="229"/>
      <c r="R33" s="229"/>
      <c r="S33" s="229"/>
    </row>
    <row r="34" spans="1:19" ht="111" customHeight="1" x14ac:dyDescent="0.25">
      <c r="A34" s="27" t="s">
        <v>427</v>
      </c>
      <c r="B34" s="157" t="s">
        <v>414</v>
      </c>
      <c r="C34" s="243" t="s">
        <v>478</v>
      </c>
      <c r="D34" s="231"/>
      <c r="E34" s="231"/>
      <c r="F34" s="231"/>
      <c r="G34" s="231"/>
      <c r="H34" s="231"/>
      <c r="I34" s="231"/>
      <c r="J34" s="231"/>
      <c r="K34" s="231"/>
      <c r="L34" s="231"/>
      <c r="M34" s="231"/>
      <c r="N34" s="231"/>
      <c r="O34" s="231"/>
      <c r="P34" s="231"/>
      <c r="Q34" s="231"/>
      <c r="R34" s="231"/>
      <c r="S34" s="231"/>
    </row>
    <row r="35" spans="1:19" ht="58.5" customHeight="1" x14ac:dyDescent="0.25">
      <c r="A35" s="27" t="s">
        <v>417</v>
      </c>
      <c r="B35" s="157" t="s">
        <v>73</v>
      </c>
      <c r="C35" s="243" t="s">
        <v>478</v>
      </c>
      <c r="D35" s="231"/>
      <c r="E35" s="231"/>
      <c r="F35" s="231"/>
      <c r="G35" s="231"/>
      <c r="H35" s="231"/>
      <c r="I35" s="231"/>
      <c r="J35" s="231"/>
      <c r="K35" s="231"/>
      <c r="L35" s="231"/>
      <c r="M35" s="231"/>
      <c r="N35" s="231"/>
      <c r="O35" s="231"/>
      <c r="P35" s="231"/>
      <c r="Q35" s="231"/>
      <c r="R35" s="231"/>
      <c r="S35" s="231"/>
    </row>
    <row r="36" spans="1:19" ht="51.75" customHeight="1" x14ac:dyDescent="0.25">
      <c r="A36" s="27" t="s">
        <v>428</v>
      </c>
      <c r="B36" s="157" t="s">
        <v>415</v>
      </c>
      <c r="C36" s="243" t="s">
        <v>322</v>
      </c>
      <c r="D36" s="231"/>
      <c r="E36" s="231"/>
      <c r="F36" s="231"/>
      <c r="G36" s="231"/>
      <c r="H36" s="231"/>
      <c r="I36" s="231"/>
      <c r="J36" s="231"/>
      <c r="K36" s="231"/>
      <c r="L36" s="231"/>
      <c r="M36" s="231"/>
      <c r="N36" s="231"/>
      <c r="O36" s="231"/>
      <c r="P36" s="231"/>
      <c r="Q36" s="231"/>
      <c r="R36" s="231"/>
      <c r="S36" s="231"/>
    </row>
    <row r="37" spans="1:19" ht="43.5" customHeight="1" x14ac:dyDescent="0.25">
      <c r="A37" s="27" t="s">
        <v>418</v>
      </c>
      <c r="B37" s="157" t="s">
        <v>416</v>
      </c>
      <c r="C37" s="243" t="s">
        <v>322</v>
      </c>
      <c r="D37" s="231"/>
      <c r="E37" s="231"/>
      <c r="F37" s="231"/>
      <c r="G37" s="231"/>
      <c r="H37" s="231"/>
      <c r="I37" s="231"/>
      <c r="J37" s="231"/>
      <c r="K37" s="231"/>
      <c r="L37" s="231"/>
      <c r="M37" s="231"/>
      <c r="N37" s="231"/>
      <c r="O37" s="231"/>
      <c r="P37" s="231"/>
      <c r="Q37" s="231"/>
      <c r="R37" s="231"/>
      <c r="S37" s="231"/>
    </row>
    <row r="38" spans="1:19" ht="43.5" customHeight="1" x14ac:dyDescent="0.25">
      <c r="A38" s="27" t="s">
        <v>429</v>
      </c>
      <c r="B38" s="157" t="s">
        <v>224</v>
      </c>
      <c r="C38" s="243" t="s">
        <v>478</v>
      </c>
      <c r="D38" s="231"/>
      <c r="E38" s="231"/>
      <c r="F38" s="231"/>
      <c r="G38" s="231"/>
      <c r="H38" s="231"/>
      <c r="I38" s="231"/>
      <c r="J38" s="231"/>
      <c r="K38" s="231"/>
      <c r="L38" s="231"/>
      <c r="M38" s="231"/>
      <c r="N38" s="231"/>
      <c r="O38" s="231"/>
      <c r="P38" s="231"/>
      <c r="Q38" s="231"/>
      <c r="R38" s="231"/>
      <c r="S38" s="231"/>
    </row>
    <row r="39" spans="1:19" ht="23.25" customHeight="1" x14ac:dyDescent="0.25">
      <c r="A39" s="269"/>
      <c r="B39" s="270"/>
      <c r="C39" s="271"/>
      <c r="D39" s="231"/>
      <c r="E39" s="231"/>
      <c r="F39" s="231"/>
      <c r="G39" s="231"/>
      <c r="H39" s="231"/>
      <c r="I39" s="231"/>
      <c r="J39" s="231"/>
      <c r="K39" s="231"/>
      <c r="L39" s="231"/>
      <c r="M39" s="231"/>
      <c r="N39" s="231"/>
      <c r="O39" s="231"/>
      <c r="P39" s="231"/>
      <c r="Q39" s="231"/>
      <c r="R39" s="231"/>
      <c r="S39" s="231"/>
    </row>
    <row r="40" spans="1:19" ht="63" x14ac:dyDescent="0.25">
      <c r="A40" s="27" t="s">
        <v>419</v>
      </c>
      <c r="B40" s="157" t="s">
        <v>469</v>
      </c>
      <c r="C40" s="234">
        <f>+C48</f>
        <v>468.71605598789768</v>
      </c>
      <c r="D40" s="231"/>
      <c r="E40" s="231"/>
      <c r="F40" s="231"/>
      <c r="G40" s="231"/>
      <c r="H40" s="231"/>
      <c r="I40" s="231"/>
      <c r="J40" s="231"/>
      <c r="K40" s="231"/>
      <c r="L40" s="231"/>
      <c r="M40" s="231"/>
      <c r="N40" s="231"/>
      <c r="O40" s="231"/>
      <c r="P40" s="231"/>
      <c r="Q40" s="231"/>
      <c r="R40" s="231"/>
      <c r="S40" s="231"/>
    </row>
    <row r="41" spans="1:19" ht="105.75" customHeight="1" x14ac:dyDescent="0.25">
      <c r="A41" s="27" t="s">
        <v>430</v>
      </c>
      <c r="B41" s="157" t="s">
        <v>452</v>
      </c>
      <c r="C41" s="233" t="s">
        <v>477</v>
      </c>
      <c r="D41" s="231"/>
      <c r="E41" s="231"/>
      <c r="F41" s="231"/>
      <c r="G41" s="231"/>
      <c r="H41" s="231"/>
      <c r="I41" s="231"/>
      <c r="J41" s="231"/>
      <c r="K41" s="231"/>
      <c r="L41" s="231"/>
      <c r="M41" s="231"/>
      <c r="N41" s="231"/>
      <c r="O41" s="231"/>
      <c r="P41" s="231"/>
      <c r="Q41" s="231"/>
      <c r="R41" s="231"/>
      <c r="S41" s="231"/>
    </row>
    <row r="42" spans="1:19" ht="83.25" customHeight="1" x14ac:dyDescent="0.25">
      <c r="A42" s="27" t="s">
        <v>420</v>
      </c>
      <c r="B42" s="157" t="s">
        <v>466</v>
      </c>
      <c r="C42" s="233" t="s">
        <v>477</v>
      </c>
      <c r="D42" s="231"/>
      <c r="E42" s="231"/>
      <c r="F42" s="231"/>
      <c r="G42" s="231"/>
      <c r="H42" s="231"/>
      <c r="I42" s="231"/>
      <c r="J42" s="231"/>
      <c r="K42" s="231"/>
      <c r="L42" s="231"/>
      <c r="M42" s="231"/>
      <c r="N42" s="231"/>
      <c r="O42" s="231"/>
      <c r="P42" s="231"/>
      <c r="Q42" s="231"/>
      <c r="R42" s="231"/>
      <c r="S42" s="231"/>
    </row>
    <row r="43" spans="1:19" ht="186" customHeight="1" x14ac:dyDescent="0.25">
      <c r="A43" s="27" t="s">
        <v>433</v>
      </c>
      <c r="B43" s="157" t="s">
        <v>434</v>
      </c>
      <c r="C43" s="233" t="s">
        <v>477</v>
      </c>
      <c r="D43" s="231"/>
      <c r="E43" s="231"/>
      <c r="F43" s="231"/>
      <c r="G43" s="231"/>
      <c r="H43" s="231"/>
      <c r="I43" s="231"/>
      <c r="J43" s="231"/>
      <c r="K43" s="231"/>
      <c r="L43" s="231"/>
      <c r="M43" s="231"/>
      <c r="N43" s="231"/>
      <c r="O43" s="231"/>
      <c r="P43" s="231"/>
      <c r="Q43" s="231"/>
      <c r="R43" s="231"/>
      <c r="S43" s="231"/>
    </row>
    <row r="44" spans="1:19" ht="111" customHeight="1" x14ac:dyDescent="0.25">
      <c r="A44" s="27" t="s">
        <v>421</v>
      </c>
      <c r="B44" s="157" t="s">
        <v>458</v>
      </c>
      <c r="C44" s="233" t="s">
        <v>477</v>
      </c>
      <c r="D44" s="231"/>
      <c r="E44" s="231"/>
      <c r="F44" s="231"/>
      <c r="G44" s="231"/>
      <c r="H44" s="231"/>
      <c r="I44" s="231"/>
      <c r="J44" s="231"/>
      <c r="K44" s="231"/>
      <c r="L44" s="231"/>
      <c r="M44" s="231"/>
      <c r="N44" s="231"/>
      <c r="O44" s="231"/>
      <c r="P44" s="231"/>
      <c r="Q44" s="231"/>
      <c r="R44" s="231"/>
      <c r="S44" s="231"/>
    </row>
    <row r="45" spans="1:19" ht="120" customHeight="1" x14ac:dyDescent="0.25">
      <c r="A45" s="27" t="s">
        <v>453</v>
      </c>
      <c r="B45" s="157" t="s">
        <v>459</v>
      </c>
      <c r="C45" s="233" t="s">
        <v>477</v>
      </c>
      <c r="D45" s="231"/>
      <c r="E45" s="231"/>
      <c r="F45" s="231"/>
      <c r="G45" s="231"/>
      <c r="H45" s="231"/>
      <c r="I45" s="231"/>
      <c r="J45" s="231"/>
      <c r="K45" s="231"/>
      <c r="L45" s="231"/>
      <c r="M45" s="231"/>
      <c r="N45" s="231"/>
      <c r="O45" s="231"/>
      <c r="P45" s="231"/>
      <c r="Q45" s="231"/>
      <c r="R45" s="231"/>
      <c r="S45" s="231"/>
    </row>
    <row r="46" spans="1:19" ht="101.25" customHeight="1" x14ac:dyDescent="0.25">
      <c r="A46" s="27" t="s">
        <v>422</v>
      </c>
      <c r="B46" s="157" t="s">
        <v>460</v>
      </c>
      <c r="C46" s="233" t="s">
        <v>477</v>
      </c>
      <c r="D46" s="231"/>
      <c r="E46" s="231"/>
      <c r="F46" s="231"/>
      <c r="G46" s="231"/>
      <c r="H46" s="231"/>
      <c r="I46" s="231"/>
      <c r="J46" s="231"/>
      <c r="K46" s="231"/>
      <c r="L46" s="231"/>
      <c r="M46" s="231"/>
      <c r="N46" s="231"/>
      <c r="O46" s="231"/>
      <c r="P46" s="231"/>
      <c r="Q46" s="231"/>
      <c r="R46" s="231"/>
      <c r="S46" s="231"/>
    </row>
    <row r="47" spans="1:19" ht="18.75" customHeight="1" x14ac:dyDescent="0.25">
      <c r="A47" s="269"/>
      <c r="B47" s="270"/>
      <c r="C47" s="271"/>
      <c r="D47" s="231"/>
      <c r="E47" s="231"/>
      <c r="F47" s="231"/>
      <c r="G47" s="231"/>
      <c r="H47" s="231"/>
      <c r="I47" s="231"/>
      <c r="J47" s="231"/>
      <c r="K47" s="231"/>
      <c r="L47" s="231"/>
      <c r="M47" s="231"/>
      <c r="N47" s="231"/>
      <c r="O47" s="231"/>
      <c r="P47" s="231"/>
      <c r="Q47" s="231"/>
      <c r="R47" s="231"/>
      <c r="S47" s="231"/>
    </row>
    <row r="48" spans="1:19" ht="75.75" customHeight="1" x14ac:dyDescent="0.25">
      <c r="A48" s="27" t="s">
        <v>454</v>
      </c>
      <c r="B48" s="157" t="s">
        <v>467</v>
      </c>
      <c r="C48" s="244">
        <f>+'6.2. Паспорт фин осв ввод'!AC24</f>
        <v>468.71605598789768</v>
      </c>
      <c r="D48" s="231"/>
      <c r="E48" s="231"/>
      <c r="F48" s="231"/>
      <c r="G48" s="231"/>
      <c r="H48" s="231"/>
      <c r="I48" s="231"/>
      <c r="J48" s="231"/>
      <c r="K48" s="231"/>
      <c r="L48" s="231"/>
      <c r="M48" s="231"/>
      <c r="N48" s="231"/>
      <c r="O48" s="231"/>
      <c r="P48" s="231"/>
      <c r="Q48" s="231"/>
      <c r="R48" s="231"/>
      <c r="S48" s="231"/>
    </row>
    <row r="49" spans="1:19" ht="71.25" customHeight="1" x14ac:dyDescent="0.25">
      <c r="A49" s="27" t="s">
        <v>423</v>
      </c>
      <c r="B49" s="157" t="s">
        <v>468</v>
      </c>
      <c r="C49" s="244">
        <f>+'6.2. Паспорт фин осв ввод'!AC30</f>
        <v>392.91508500000003</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232" customWidth="1"/>
    <col min="2" max="2" width="35.85546875" style="232" customWidth="1"/>
    <col min="3" max="3" width="31.140625" style="232" customWidth="1"/>
    <col min="4" max="4" width="25" style="232" customWidth="1"/>
    <col min="5" max="5" width="50" style="232" customWidth="1"/>
    <col min="6" max="6" width="57" style="232" customWidth="1"/>
    <col min="7" max="7" width="57.5703125" style="232" customWidth="1"/>
    <col min="8" max="10" width="20.5703125" style="232" customWidth="1"/>
    <col min="11" max="11" width="16" style="232" customWidth="1"/>
    <col min="12" max="12" width="20.5703125" style="232" customWidth="1"/>
    <col min="13" max="13" width="21.28515625" style="232" customWidth="1"/>
    <col min="14" max="14" width="23.85546875" style="232" customWidth="1"/>
    <col min="15" max="15" width="17.85546875" style="232" customWidth="1"/>
    <col min="16" max="16" width="23.85546875" style="232" customWidth="1"/>
    <col min="17" max="17" width="58" style="232" customWidth="1"/>
    <col min="18" max="18" width="27" style="232" customWidth="1"/>
    <col min="19" max="19" width="43" style="232" customWidth="1"/>
    <col min="20" max="16384" width="9.140625" style="232"/>
  </cols>
  <sheetData>
    <row r="1" spans="1:28" s="15" customFormat="1" ht="18.75" customHeight="1" x14ac:dyDescent="0.2">
      <c r="A1" s="223"/>
      <c r="S1" s="188" t="s">
        <v>70</v>
      </c>
    </row>
    <row r="2" spans="1:28" s="15" customFormat="1" ht="18.75" customHeight="1" x14ac:dyDescent="0.3">
      <c r="A2" s="223"/>
      <c r="S2" s="189" t="s">
        <v>11</v>
      </c>
    </row>
    <row r="3" spans="1:28" s="15" customFormat="1" ht="18.75" x14ac:dyDescent="0.3">
      <c r="S3" s="189" t="s">
        <v>69</v>
      </c>
    </row>
    <row r="4" spans="1:28" s="15"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5" customFormat="1" ht="15.75" x14ac:dyDescent="0.2">
      <c r="A5" s="224"/>
    </row>
    <row r="6" spans="1:28" s="15" customFormat="1" ht="18.75" x14ac:dyDescent="0.2">
      <c r="A6" s="276" t="s">
        <v>10</v>
      </c>
      <c r="B6" s="276"/>
      <c r="C6" s="276"/>
      <c r="D6" s="276"/>
      <c r="E6" s="276"/>
      <c r="F6" s="276"/>
      <c r="G6" s="276"/>
      <c r="H6" s="276"/>
      <c r="I6" s="276"/>
      <c r="J6" s="276"/>
      <c r="K6" s="276"/>
      <c r="L6" s="276"/>
      <c r="M6" s="276"/>
      <c r="N6" s="276"/>
      <c r="O6" s="276"/>
      <c r="P6" s="276"/>
      <c r="Q6" s="276"/>
      <c r="R6" s="276"/>
      <c r="S6" s="276"/>
      <c r="T6" s="220"/>
      <c r="U6" s="220"/>
      <c r="V6" s="220"/>
      <c r="W6" s="220"/>
      <c r="X6" s="220"/>
      <c r="Y6" s="220"/>
      <c r="Z6" s="220"/>
      <c r="AA6" s="220"/>
      <c r="AB6" s="220"/>
    </row>
    <row r="7" spans="1:28" s="15" customFormat="1" ht="18.75" x14ac:dyDescent="0.2">
      <c r="A7" s="276"/>
      <c r="B7" s="276"/>
      <c r="C7" s="276"/>
      <c r="D7" s="276"/>
      <c r="E7" s="276"/>
      <c r="F7" s="276"/>
      <c r="G7" s="276"/>
      <c r="H7" s="276"/>
      <c r="I7" s="276"/>
      <c r="J7" s="276"/>
      <c r="K7" s="276"/>
      <c r="L7" s="276"/>
      <c r="M7" s="276"/>
      <c r="N7" s="276"/>
      <c r="O7" s="276"/>
      <c r="P7" s="276"/>
      <c r="Q7" s="276"/>
      <c r="R7" s="276"/>
      <c r="S7" s="276"/>
      <c r="T7" s="220"/>
      <c r="U7" s="220"/>
      <c r="V7" s="220"/>
      <c r="W7" s="220"/>
      <c r="X7" s="220"/>
      <c r="Y7" s="220"/>
      <c r="Z7" s="220"/>
      <c r="AA7" s="220"/>
      <c r="AB7" s="220"/>
    </row>
    <row r="8" spans="1:28" s="15"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20"/>
      <c r="U8" s="220"/>
      <c r="V8" s="220"/>
      <c r="W8" s="220"/>
      <c r="X8" s="220"/>
      <c r="Y8" s="220"/>
      <c r="Z8" s="220"/>
      <c r="AA8" s="220"/>
      <c r="AB8" s="220"/>
    </row>
    <row r="9" spans="1:28" s="15" customFormat="1" ht="18.75" x14ac:dyDescent="0.2">
      <c r="A9" s="273" t="s">
        <v>9</v>
      </c>
      <c r="B9" s="273"/>
      <c r="C9" s="273"/>
      <c r="D9" s="273"/>
      <c r="E9" s="273"/>
      <c r="F9" s="273"/>
      <c r="G9" s="273"/>
      <c r="H9" s="273"/>
      <c r="I9" s="273"/>
      <c r="J9" s="273"/>
      <c r="K9" s="273"/>
      <c r="L9" s="273"/>
      <c r="M9" s="273"/>
      <c r="N9" s="273"/>
      <c r="O9" s="273"/>
      <c r="P9" s="273"/>
      <c r="Q9" s="273"/>
      <c r="R9" s="273"/>
      <c r="S9" s="273"/>
      <c r="T9" s="220"/>
      <c r="U9" s="220"/>
      <c r="V9" s="220"/>
      <c r="W9" s="220"/>
      <c r="X9" s="220"/>
      <c r="Y9" s="220"/>
      <c r="Z9" s="220"/>
      <c r="AA9" s="220"/>
      <c r="AB9" s="220"/>
    </row>
    <row r="10" spans="1:28" s="15" customFormat="1" ht="18.75" x14ac:dyDescent="0.2">
      <c r="A10" s="276"/>
      <c r="B10" s="276"/>
      <c r="C10" s="276"/>
      <c r="D10" s="276"/>
      <c r="E10" s="276"/>
      <c r="F10" s="276"/>
      <c r="G10" s="276"/>
      <c r="H10" s="276"/>
      <c r="I10" s="276"/>
      <c r="J10" s="276"/>
      <c r="K10" s="276"/>
      <c r="L10" s="276"/>
      <c r="M10" s="276"/>
      <c r="N10" s="276"/>
      <c r="O10" s="276"/>
      <c r="P10" s="276"/>
      <c r="Q10" s="276"/>
      <c r="R10" s="276"/>
      <c r="S10" s="276"/>
      <c r="T10" s="220"/>
      <c r="U10" s="220"/>
      <c r="V10" s="220"/>
      <c r="W10" s="220"/>
      <c r="X10" s="220"/>
      <c r="Y10" s="220"/>
      <c r="Z10" s="220"/>
      <c r="AA10" s="220"/>
      <c r="AB10" s="220"/>
    </row>
    <row r="11" spans="1:28" s="15" customFormat="1" ht="18.75" x14ac:dyDescent="0.2">
      <c r="A11" s="280" t="str">
        <f>'1. паспорт местоположение'!A12:C12</f>
        <v>M_TP1900.PS.0060</v>
      </c>
      <c r="B11" s="280"/>
      <c r="C11" s="280"/>
      <c r="D11" s="280"/>
      <c r="E11" s="280"/>
      <c r="F11" s="280"/>
      <c r="G11" s="280"/>
      <c r="H11" s="280"/>
      <c r="I11" s="280"/>
      <c r="J11" s="280"/>
      <c r="K11" s="280"/>
      <c r="L11" s="280"/>
      <c r="M11" s="280"/>
      <c r="N11" s="280"/>
      <c r="O11" s="280"/>
      <c r="P11" s="280"/>
      <c r="Q11" s="280"/>
      <c r="R11" s="280"/>
      <c r="S11" s="280"/>
      <c r="T11" s="220"/>
      <c r="U11" s="220"/>
      <c r="V11" s="220"/>
      <c r="W11" s="220"/>
      <c r="X11" s="220"/>
      <c r="Y11" s="220"/>
      <c r="Z11" s="220"/>
      <c r="AA11" s="220"/>
      <c r="AB11" s="220"/>
    </row>
    <row r="12" spans="1:28" s="15"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220"/>
      <c r="U12" s="220"/>
      <c r="V12" s="220"/>
      <c r="W12" s="220"/>
      <c r="X12" s="220"/>
      <c r="Y12" s="220"/>
      <c r="Z12" s="220"/>
      <c r="AA12" s="220"/>
      <c r="AB12" s="220"/>
    </row>
    <row r="13" spans="1:28" s="190"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215"/>
      <c r="U13" s="215"/>
      <c r="V13" s="215"/>
      <c r="W13" s="215"/>
      <c r="X13" s="215"/>
      <c r="Y13" s="215"/>
      <c r="Z13" s="215"/>
      <c r="AA13" s="215"/>
      <c r="AB13" s="215"/>
    </row>
    <row r="14" spans="1:28" s="191" customFormat="1" ht="73.5" customHeight="1" x14ac:dyDescent="0.2">
      <c r="A14" s="28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285"/>
      <c r="C14" s="285"/>
      <c r="D14" s="285"/>
      <c r="E14" s="285"/>
      <c r="F14" s="285"/>
      <c r="G14" s="285"/>
      <c r="H14" s="285"/>
      <c r="I14" s="285"/>
      <c r="J14" s="285"/>
      <c r="K14" s="285"/>
      <c r="L14" s="285"/>
      <c r="M14" s="285"/>
      <c r="N14" s="285"/>
      <c r="O14" s="285"/>
      <c r="P14" s="285"/>
      <c r="Q14" s="285"/>
      <c r="R14" s="285"/>
      <c r="S14" s="285"/>
      <c r="T14" s="221"/>
      <c r="U14" s="221"/>
      <c r="V14" s="221"/>
      <c r="W14" s="221"/>
      <c r="X14" s="221"/>
      <c r="Y14" s="221"/>
      <c r="Z14" s="221"/>
      <c r="AA14" s="221"/>
      <c r="AB14" s="221"/>
    </row>
    <row r="15" spans="1:28" s="191"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222"/>
      <c r="U15" s="222"/>
      <c r="V15" s="222"/>
      <c r="W15" s="222"/>
      <c r="X15" s="222"/>
      <c r="Y15" s="222"/>
      <c r="Z15" s="222"/>
      <c r="AA15" s="222"/>
      <c r="AB15" s="222"/>
    </row>
    <row r="16" spans="1:28" s="191"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16"/>
      <c r="U16" s="216"/>
      <c r="V16" s="216"/>
      <c r="W16" s="216"/>
      <c r="X16" s="216"/>
      <c r="Y16" s="216"/>
    </row>
    <row r="17" spans="1:28" s="191" customFormat="1" ht="45.75" customHeight="1" x14ac:dyDescent="0.2">
      <c r="A17" s="274" t="s">
        <v>432</v>
      </c>
      <c r="B17" s="274"/>
      <c r="C17" s="274"/>
      <c r="D17" s="274"/>
      <c r="E17" s="274"/>
      <c r="F17" s="274"/>
      <c r="G17" s="274"/>
      <c r="H17" s="274"/>
      <c r="I17" s="274"/>
      <c r="J17" s="274"/>
      <c r="K17" s="274"/>
      <c r="L17" s="274"/>
      <c r="M17" s="274"/>
      <c r="N17" s="274"/>
      <c r="O17" s="274"/>
      <c r="P17" s="274"/>
      <c r="Q17" s="274"/>
      <c r="R17" s="274"/>
      <c r="S17" s="274"/>
      <c r="T17" s="225"/>
      <c r="U17" s="225"/>
      <c r="V17" s="225"/>
      <c r="W17" s="225"/>
      <c r="X17" s="225"/>
      <c r="Y17" s="225"/>
      <c r="Z17" s="225"/>
      <c r="AA17" s="225"/>
      <c r="AB17" s="225"/>
    </row>
    <row r="18" spans="1:28" s="191"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16"/>
      <c r="U18" s="216"/>
      <c r="V18" s="216"/>
      <c r="W18" s="216"/>
      <c r="X18" s="216"/>
      <c r="Y18" s="216"/>
    </row>
    <row r="19" spans="1:28" s="191" customFormat="1" ht="54" customHeight="1" x14ac:dyDescent="0.2">
      <c r="A19" s="279" t="s">
        <v>6</v>
      </c>
      <c r="B19" s="279" t="s">
        <v>101</v>
      </c>
      <c r="C19" s="281" t="s">
        <v>328</v>
      </c>
      <c r="D19" s="279" t="s">
        <v>327</v>
      </c>
      <c r="E19" s="279" t="s">
        <v>100</v>
      </c>
      <c r="F19" s="279" t="s">
        <v>99</v>
      </c>
      <c r="G19" s="279" t="s">
        <v>323</v>
      </c>
      <c r="H19" s="279" t="s">
        <v>98</v>
      </c>
      <c r="I19" s="279" t="s">
        <v>97</v>
      </c>
      <c r="J19" s="279" t="s">
        <v>96</v>
      </c>
      <c r="K19" s="279" t="s">
        <v>95</v>
      </c>
      <c r="L19" s="279" t="s">
        <v>94</v>
      </c>
      <c r="M19" s="279" t="s">
        <v>93</v>
      </c>
      <c r="N19" s="279" t="s">
        <v>92</v>
      </c>
      <c r="O19" s="279" t="s">
        <v>91</v>
      </c>
      <c r="P19" s="279" t="s">
        <v>90</v>
      </c>
      <c r="Q19" s="279" t="s">
        <v>326</v>
      </c>
      <c r="R19" s="279"/>
      <c r="S19" s="283" t="s">
        <v>426</v>
      </c>
      <c r="T19" s="216"/>
      <c r="U19" s="216"/>
      <c r="V19" s="216"/>
      <c r="W19" s="216"/>
      <c r="X19" s="216"/>
      <c r="Y19" s="216"/>
    </row>
    <row r="20" spans="1:28" s="191" customFormat="1" ht="180.75" customHeight="1" x14ac:dyDescent="0.2">
      <c r="A20" s="279"/>
      <c r="B20" s="279"/>
      <c r="C20" s="282"/>
      <c r="D20" s="279"/>
      <c r="E20" s="279"/>
      <c r="F20" s="279"/>
      <c r="G20" s="279"/>
      <c r="H20" s="279"/>
      <c r="I20" s="279"/>
      <c r="J20" s="279"/>
      <c r="K20" s="279"/>
      <c r="L20" s="279"/>
      <c r="M20" s="279"/>
      <c r="N20" s="279"/>
      <c r="O20" s="279"/>
      <c r="P20" s="279"/>
      <c r="Q20" s="235" t="s">
        <v>324</v>
      </c>
      <c r="R20" s="40" t="s">
        <v>325</v>
      </c>
      <c r="S20" s="283"/>
      <c r="T20" s="215"/>
      <c r="U20" s="215"/>
      <c r="V20" s="215"/>
      <c r="W20" s="215"/>
      <c r="X20" s="215"/>
      <c r="Y20" s="215"/>
      <c r="Z20" s="229"/>
      <c r="AA20" s="229"/>
      <c r="AB20" s="229"/>
    </row>
    <row r="21" spans="1:28" s="191" customFormat="1" ht="18.75" x14ac:dyDescent="0.2">
      <c r="A21" s="235">
        <v>1</v>
      </c>
      <c r="B21" s="236">
        <v>2</v>
      </c>
      <c r="C21" s="235">
        <v>3</v>
      </c>
      <c r="D21" s="236">
        <v>4</v>
      </c>
      <c r="E21" s="235">
        <v>5</v>
      </c>
      <c r="F21" s="236">
        <v>6</v>
      </c>
      <c r="G21" s="235">
        <v>7</v>
      </c>
      <c r="H21" s="236">
        <v>8</v>
      </c>
      <c r="I21" s="235">
        <v>9</v>
      </c>
      <c r="J21" s="236">
        <v>10</v>
      </c>
      <c r="K21" s="235">
        <v>11</v>
      </c>
      <c r="L21" s="236">
        <v>12</v>
      </c>
      <c r="M21" s="235">
        <v>13</v>
      </c>
      <c r="N21" s="236">
        <v>14</v>
      </c>
      <c r="O21" s="235">
        <v>15</v>
      </c>
      <c r="P21" s="236">
        <v>16</v>
      </c>
      <c r="Q21" s="235">
        <v>17</v>
      </c>
      <c r="R21" s="236">
        <v>18</v>
      </c>
      <c r="S21" s="235">
        <v>19</v>
      </c>
      <c r="T21" s="215"/>
      <c r="U21" s="215"/>
      <c r="V21" s="215"/>
      <c r="W21" s="215"/>
      <c r="X21" s="215"/>
      <c r="Y21" s="215"/>
      <c r="Z21" s="229"/>
      <c r="AA21" s="229"/>
      <c r="AB21" s="229"/>
    </row>
    <row r="22" spans="1:28" ht="20.25" customHeight="1" x14ac:dyDescent="0.25">
      <c r="A22" s="237"/>
      <c r="B22" s="236" t="s">
        <v>321</v>
      </c>
      <c r="C22" s="236"/>
      <c r="D22" s="236"/>
      <c r="E22" s="237" t="s">
        <v>322</v>
      </c>
      <c r="F22" s="237" t="s">
        <v>322</v>
      </c>
      <c r="G22" s="237" t="s">
        <v>322</v>
      </c>
      <c r="H22" s="237"/>
      <c r="I22" s="237"/>
      <c r="J22" s="237"/>
      <c r="K22" s="237"/>
      <c r="L22" s="237"/>
      <c r="M22" s="237"/>
      <c r="N22" s="237"/>
      <c r="O22" s="237"/>
      <c r="P22" s="237"/>
      <c r="Q22" s="238"/>
      <c r="R22" s="239"/>
      <c r="S22" s="239"/>
      <c r="T22" s="231"/>
      <c r="U22" s="231"/>
      <c r="V22" s="231"/>
      <c r="W22" s="231"/>
      <c r="X22" s="231"/>
      <c r="Y22" s="231"/>
      <c r="Z22" s="231"/>
      <c r="AA22" s="231"/>
      <c r="AB22" s="231"/>
    </row>
    <row r="23" spans="1:28"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row>
    <row r="24" spans="1:28" x14ac:dyDescent="0.25">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row>
    <row r="25" spans="1:28" x14ac:dyDescent="0.25">
      <c r="A25" s="231"/>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row>
    <row r="26" spans="1:28"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row>
    <row r="27" spans="1:2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row>
    <row r="28" spans="1:2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row>
    <row r="29" spans="1:2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row>
    <row r="30" spans="1:2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row>
    <row r="31" spans="1:2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row>
    <row r="32" spans="1:2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row>
    <row r="33" spans="1:2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row>
    <row r="34" spans="1:28" x14ac:dyDescent="0.25">
      <c r="A34" s="231"/>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row>
    <row r="35" spans="1:28" x14ac:dyDescent="0.25">
      <c r="A35" s="231"/>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row>
    <row r="36" spans="1:28" x14ac:dyDescent="0.25">
      <c r="A36" s="231"/>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row>
    <row r="37" spans="1:28" x14ac:dyDescent="0.25">
      <c r="A37" s="231"/>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row>
    <row r="38" spans="1:28" x14ac:dyDescent="0.25">
      <c r="A38" s="231"/>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row>
    <row r="39" spans="1:28" x14ac:dyDescent="0.25">
      <c r="A39" s="231"/>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row>
    <row r="40" spans="1:28" x14ac:dyDescent="0.25">
      <c r="A40" s="231"/>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row>
    <row r="41" spans="1:28" x14ac:dyDescent="0.25">
      <c r="A41" s="231"/>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row>
    <row r="42" spans="1:28" x14ac:dyDescent="0.25">
      <c r="A42" s="231"/>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row>
    <row r="43" spans="1:28" x14ac:dyDescent="0.25">
      <c r="A43" s="231"/>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row>
    <row r="44" spans="1:28" x14ac:dyDescent="0.25">
      <c r="A44" s="231"/>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row>
    <row r="45" spans="1:28" x14ac:dyDescent="0.25">
      <c r="A45" s="231"/>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row>
    <row r="46" spans="1:28" x14ac:dyDescent="0.25">
      <c r="A46" s="231"/>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row>
    <row r="47" spans="1:28" x14ac:dyDescent="0.25">
      <c r="A47" s="231"/>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row>
    <row r="48" spans="1:28" x14ac:dyDescent="0.25">
      <c r="A48" s="231"/>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row>
    <row r="49" spans="1:28" x14ac:dyDescent="0.25">
      <c r="A49" s="231"/>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row>
    <row r="50" spans="1:28"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row>
    <row r="51" spans="1:28"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row>
    <row r="52" spans="1:28"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row>
    <row r="53" spans="1:28"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row>
    <row r="54" spans="1:28"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row>
    <row r="55" spans="1:28"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row>
    <row r="56" spans="1:28"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row>
    <row r="57" spans="1:28"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row>
    <row r="58" spans="1:28"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row>
    <row r="59" spans="1:28"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row>
    <row r="60" spans="1:28"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row>
    <row r="61" spans="1:28"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row>
    <row r="62" spans="1:28"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row>
    <row r="63" spans="1:28"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row>
    <row r="64" spans="1:28"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row>
    <row r="65" spans="1:28"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row>
    <row r="66" spans="1:28"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row>
    <row r="67" spans="1:28"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row>
    <row r="68" spans="1:28"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row>
    <row r="69" spans="1:28"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row>
    <row r="70" spans="1:28"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row>
    <row r="71" spans="1:28"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row>
    <row r="72" spans="1:28"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row>
    <row r="73" spans="1:28"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row>
    <row r="74" spans="1:28"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row>
    <row r="75" spans="1:28"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row>
    <row r="76" spans="1:28"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row>
    <row r="77" spans="1:28"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row>
    <row r="78" spans="1:28"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row>
    <row r="79" spans="1:28"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row>
    <row r="80" spans="1:28"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row>
    <row r="81" spans="1:28"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row>
    <row r="82" spans="1:28"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row>
    <row r="83" spans="1:28"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row>
    <row r="84" spans="1:28"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row>
    <row r="85" spans="1:28"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row>
    <row r="86" spans="1:28"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row>
    <row r="87" spans="1:28"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c r="W87" s="231"/>
      <c r="X87" s="231"/>
      <c r="Y87" s="231"/>
      <c r="Z87" s="231"/>
      <c r="AA87" s="231"/>
      <c r="AB87" s="231"/>
    </row>
    <row r="88" spans="1:28"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row>
    <row r="89" spans="1:28"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row>
    <row r="90" spans="1:28"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row>
    <row r="91" spans="1:28"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row>
    <row r="92" spans="1:28"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row>
    <row r="93" spans="1:28"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row>
    <row r="94" spans="1:28"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row>
    <row r="95" spans="1:28"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row>
    <row r="96" spans="1:28"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row>
    <row r="97" spans="1:28"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c r="W97" s="231"/>
      <c r="X97" s="231"/>
      <c r="Y97" s="231"/>
      <c r="Z97" s="231"/>
      <c r="AA97" s="231"/>
      <c r="AB97" s="231"/>
    </row>
    <row r="98" spans="1:28"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c r="W98" s="231"/>
      <c r="X98" s="231"/>
      <c r="Y98" s="231"/>
      <c r="Z98" s="231"/>
      <c r="AA98" s="231"/>
      <c r="AB98" s="231"/>
    </row>
    <row r="99" spans="1:28"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row>
    <row r="100" spans="1:28"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c r="AA100" s="231"/>
      <c r="AB100" s="231"/>
    </row>
    <row r="101" spans="1:28"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c r="W101" s="231"/>
      <c r="X101" s="231"/>
      <c r="Y101" s="231"/>
      <c r="Z101" s="231"/>
      <c r="AA101" s="231"/>
      <c r="AB101" s="231"/>
    </row>
    <row r="102" spans="1:28"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c r="W102" s="231"/>
      <c r="X102" s="231"/>
      <c r="Y102" s="231"/>
      <c r="Z102" s="231"/>
      <c r="AA102" s="231"/>
      <c r="AB102" s="231"/>
    </row>
    <row r="103" spans="1:28"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c r="W103" s="231"/>
      <c r="X103" s="231"/>
      <c r="Y103" s="231"/>
      <c r="Z103" s="231"/>
      <c r="AA103" s="231"/>
      <c r="AB103" s="231"/>
    </row>
    <row r="104" spans="1:28"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c r="W104" s="231"/>
      <c r="X104" s="231"/>
      <c r="Y104" s="231"/>
      <c r="Z104" s="231"/>
      <c r="AA104" s="231"/>
      <c r="AB104" s="231"/>
    </row>
    <row r="105" spans="1:28"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c r="W105" s="231"/>
      <c r="X105" s="231"/>
      <c r="Y105" s="231"/>
      <c r="Z105" s="231"/>
      <c r="AA105" s="231"/>
      <c r="AB105" s="231"/>
    </row>
    <row r="106" spans="1:28"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c r="W106" s="231"/>
      <c r="X106" s="231"/>
      <c r="Y106" s="231"/>
      <c r="Z106" s="231"/>
      <c r="AA106" s="231"/>
      <c r="AB106" s="231"/>
    </row>
    <row r="107" spans="1:28"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c r="W107" s="231"/>
      <c r="X107" s="231"/>
      <c r="Y107" s="231"/>
      <c r="Z107" s="231"/>
      <c r="AA107" s="231"/>
      <c r="AB107" s="231"/>
    </row>
    <row r="108" spans="1:28"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c r="W108" s="231"/>
      <c r="X108" s="231"/>
      <c r="Y108" s="231"/>
      <c r="Z108" s="231"/>
      <c r="AA108" s="231"/>
      <c r="AB108" s="231"/>
    </row>
    <row r="109" spans="1:28"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c r="W109" s="231"/>
      <c r="X109" s="231"/>
      <c r="Y109" s="231"/>
      <c r="Z109" s="231"/>
      <c r="AA109" s="231"/>
      <c r="AB109" s="231"/>
    </row>
    <row r="110" spans="1:28"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c r="W110" s="231"/>
      <c r="X110" s="231"/>
      <c r="Y110" s="231"/>
      <c r="Z110" s="231"/>
      <c r="AA110" s="231"/>
      <c r="AB110" s="231"/>
    </row>
    <row r="111" spans="1:28"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c r="W111" s="231"/>
      <c r="X111" s="231"/>
      <c r="Y111" s="231"/>
      <c r="Z111" s="231"/>
      <c r="AA111" s="231"/>
      <c r="AB111" s="231"/>
    </row>
    <row r="112" spans="1:28"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c r="W112" s="231"/>
      <c r="X112" s="231"/>
      <c r="Y112" s="231"/>
      <c r="Z112" s="231"/>
      <c r="AA112" s="231"/>
      <c r="AB112" s="231"/>
    </row>
    <row r="113" spans="1:28"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c r="W113" s="231"/>
      <c r="X113" s="231"/>
      <c r="Y113" s="231"/>
      <c r="Z113" s="231"/>
      <c r="AA113" s="231"/>
      <c r="AB113" s="231"/>
    </row>
    <row r="114" spans="1:28"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c r="W114" s="231"/>
      <c r="X114" s="231"/>
      <c r="Y114" s="231"/>
      <c r="Z114" s="231"/>
      <c r="AA114" s="231"/>
      <c r="AB114" s="231"/>
    </row>
    <row r="115" spans="1:28"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c r="W115" s="231"/>
      <c r="X115" s="231"/>
      <c r="Y115" s="231"/>
      <c r="Z115" s="231"/>
      <c r="AA115" s="231"/>
      <c r="AB115" s="231"/>
    </row>
    <row r="116" spans="1:28"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c r="W116" s="231"/>
      <c r="X116" s="231"/>
      <c r="Y116" s="231"/>
      <c r="Z116" s="231"/>
      <c r="AA116" s="231"/>
      <c r="AB116" s="231"/>
    </row>
    <row r="117" spans="1:28"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c r="W117" s="231"/>
      <c r="X117" s="231"/>
      <c r="Y117" s="231"/>
      <c r="Z117" s="231"/>
      <c r="AA117" s="231"/>
      <c r="AB117" s="231"/>
    </row>
    <row r="118" spans="1:28"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c r="W118" s="231"/>
      <c r="X118" s="231"/>
      <c r="Y118" s="231"/>
      <c r="Z118" s="231"/>
      <c r="AA118" s="231"/>
      <c r="AB118" s="231"/>
    </row>
    <row r="119" spans="1:28"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c r="W119" s="231"/>
      <c r="X119" s="231"/>
      <c r="Y119" s="231"/>
      <c r="Z119" s="231"/>
      <c r="AA119" s="231"/>
      <c r="AB119" s="231"/>
    </row>
    <row r="120" spans="1:28"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c r="W120" s="231"/>
      <c r="X120" s="231"/>
      <c r="Y120" s="231"/>
      <c r="Z120" s="231"/>
      <c r="AA120" s="231"/>
      <c r="AB120" s="231"/>
    </row>
    <row r="121" spans="1:28"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c r="W121" s="231"/>
      <c r="X121" s="231"/>
      <c r="Y121" s="231"/>
      <c r="Z121" s="231"/>
      <c r="AA121" s="231"/>
      <c r="AB121" s="231"/>
    </row>
    <row r="122" spans="1:28"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c r="W122" s="231"/>
      <c r="X122" s="231"/>
      <c r="Y122" s="231"/>
      <c r="Z122" s="231"/>
      <c r="AA122" s="231"/>
      <c r="AB122" s="231"/>
    </row>
    <row r="123" spans="1:28"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c r="W123" s="231"/>
      <c r="X123" s="231"/>
      <c r="Y123" s="231"/>
      <c r="Z123" s="231"/>
      <c r="AA123" s="231"/>
      <c r="AB123" s="231"/>
    </row>
    <row r="124" spans="1:28"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c r="W124" s="231"/>
      <c r="X124" s="231"/>
      <c r="Y124" s="231"/>
      <c r="Z124" s="231"/>
      <c r="AA124" s="231"/>
      <c r="AB124" s="231"/>
    </row>
    <row r="125" spans="1:28"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c r="W125" s="231"/>
      <c r="X125" s="231"/>
      <c r="Y125" s="231"/>
      <c r="Z125" s="231"/>
      <c r="AA125" s="231"/>
      <c r="AB125" s="231"/>
    </row>
    <row r="126" spans="1:28"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c r="W126" s="231"/>
      <c r="X126" s="231"/>
      <c r="Y126" s="231"/>
      <c r="Z126" s="231"/>
      <c r="AA126" s="231"/>
      <c r="AB126" s="231"/>
    </row>
    <row r="127" spans="1:28"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c r="W127" s="231"/>
      <c r="X127" s="231"/>
      <c r="Y127" s="231"/>
      <c r="Z127" s="231"/>
      <c r="AA127" s="231"/>
      <c r="AB127" s="231"/>
    </row>
    <row r="128" spans="1:28"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c r="W128" s="231"/>
      <c r="X128" s="231"/>
      <c r="Y128" s="231"/>
      <c r="Z128" s="231"/>
      <c r="AA128" s="231"/>
      <c r="AB128" s="231"/>
    </row>
    <row r="129" spans="1:28"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c r="W129" s="231"/>
      <c r="X129" s="231"/>
      <c r="Y129" s="231"/>
      <c r="Z129" s="231"/>
      <c r="AA129" s="231"/>
      <c r="AB129" s="231"/>
    </row>
    <row r="130" spans="1:28"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c r="W130" s="231"/>
      <c r="X130" s="231"/>
      <c r="Y130" s="231"/>
      <c r="Z130" s="231"/>
      <c r="AA130" s="231"/>
      <c r="AB130" s="231"/>
    </row>
    <row r="131" spans="1:28"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c r="W131" s="231"/>
      <c r="X131" s="231"/>
      <c r="Y131" s="231"/>
      <c r="Z131" s="231"/>
      <c r="AA131" s="231"/>
      <c r="AB131" s="231"/>
    </row>
    <row r="132" spans="1:28"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c r="W132" s="231"/>
      <c r="X132" s="231"/>
      <c r="Y132" s="231"/>
      <c r="Z132" s="231"/>
      <c r="AA132" s="231"/>
      <c r="AB132" s="231"/>
    </row>
    <row r="133" spans="1:28"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c r="W133" s="231"/>
      <c r="X133" s="231"/>
      <c r="Y133" s="231"/>
      <c r="Z133" s="231"/>
      <c r="AA133" s="231"/>
      <c r="AB133" s="231"/>
    </row>
    <row r="134" spans="1:28"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c r="W134" s="231"/>
      <c r="X134" s="231"/>
      <c r="Y134" s="231"/>
      <c r="Z134" s="231"/>
      <c r="AA134" s="231"/>
      <c r="AB134" s="231"/>
    </row>
    <row r="135" spans="1:28"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c r="W135" s="231"/>
      <c r="X135" s="231"/>
      <c r="Y135" s="231"/>
      <c r="Z135" s="231"/>
      <c r="AA135" s="231"/>
      <c r="AB135" s="231"/>
    </row>
    <row r="136" spans="1:28"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c r="W136" s="231"/>
      <c r="X136" s="231"/>
      <c r="Y136" s="231"/>
      <c r="Z136" s="231"/>
      <c r="AA136" s="231"/>
      <c r="AB136" s="231"/>
    </row>
    <row r="137" spans="1:28"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c r="W137" s="231"/>
      <c r="X137" s="231"/>
      <c r="Y137" s="231"/>
      <c r="Z137" s="231"/>
      <c r="AA137" s="231"/>
      <c r="AB137" s="231"/>
    </row>
    <row r="138" spans="1:28"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c r="W138" s="231"/>
      <c r="X138" s="231"/>
      <c r="Y138" s="231"/>
      <c r="Z138" s="231"/>
      <c r="AA138" s="231"/>
      <c r="AB138" s="231"/>
    </row>
    <row r="139" spans="1:28"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c r="W139" s="231"/>
      <c r="X139" s="231"/>
      <c r="Y139" s="231"/>
      <c r="Z139" s="231"/>
      <c r="AA139" s="231"/>
      <c r="AB139" s="231"/>
    </row>
    <row r="140" spans="1:28"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c r="W140" s="231"/>
      <c r="X140" s="231"/>
      <c r="Y140" s="231"/>
      <c r="Z140" s="231"/>
      <c r="AA140" s="231"/>
      <c r="AB140" s="231"/>
    </row>
    <row r="141" spans="1:28"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c r="W141" s="231"/>
      <c r="X141" s="231"/>
      <c r="Y141" s="231"/>
      <c r="Z141" s="231"/>
      <c r="AA141" s="231"/>
      <c r="AB141" s="231"/>
    </row>
    <row r="142" spans="1:28"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c r="W142" s="231"/>
      <c r="X142" s="231"/>
      <c r="Y142" s="231"/>
      <c r="Z142" s="231"/>
      <c r="AA142" s="231"/>
      <c r="AB142" s="231"/>
    </row>
    <row r="143" spans="1:28"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c r="W143" s="231"/>
      <c r="X143" s="231"/>
      <c r="Y143" s="231"/>
      <c r="Z143" s="231"/>
      <c r="AA143" s="231"/>
      <c r="AB143" s="231"/>
    </row>
    <row r="144" spans="1:28"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row>
    <row r="145" spans="1:28"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c r="W145" s="231"/>
      <c r="X145" s="231"/>
      <c r="Y145" s="231"/>
      <c r="Z145" s="231"/>
      <c r="AA145" s="231"/>
      <c r="AB145" s="231"/>
    </row>
    <row r="146" spans="1:28"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c r="W146" s="231"/>
      <c r="X146" s="231"/>
      <c r="Y146" s="231"/>
      <c r="Z146" s="231"/>
      <c r="AA146" s="231"/>
      <c r="AB146" s="231"/>
    </row>
    <row r="147" spans="1:28"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c r="W147" s="231"/>
      <c r="X147" s="231"/>
      <c r="Y147" s="231"/>
      <c r="Z147" s="231"/>
      <c r="AA147" s="231"/>
      <c r="AB147" s="231"/>
    </row>
    <row r="148" spans="1:28"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c r="W148" s="231"/>
      <c r="X148" s="231"/>
      <c r="Y148" s="231"/>
      <c r="Z148" s="231"/>
      <c r="AA148" s="231"/>
      <c r="AB148" s="231"/>
    </row>
    <row r="149" spans="1:28"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c r="W149" s="231"/>
      <c r="X149" s="231"/>
      <c r="Y149" s="231"/>
      <c r="Z149" s="231"/>
      <c r="AA149" s="231"/>
      <c r="AB149" s="231"/>
    </row>
    <row r="150" spans="1:28"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c r="W150" s="231"/>
      <c r="X150" s="231"/>
      <c r="Y150" s="231"/>
      <c r="Z150" s="231"/>
      <c r="AA150" s="231"/>
      <c r="AB150" s="231"/>
    </row>
    <row r="151" spans="1:28"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row>
    <row r="152" spans="1:28"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c r="W152" s="231"/>
      <c r="X152" s="231"/>
      <c r="Y152" s="231"/>
      <c r="Z152" s="231"/>
      <c r="AA152" s="231"/>
      <c r="AB152" s="231"/>
    </row>
    <row r="153" spans="1:28"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row>
    <row r="154" spans="1:28"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c r="W154" s="231"/>
      <c r="X154" s="231"/>
      <c r="Y154" s="231"/>
      <c r="Z154" s="231"/>
      <c r="AA154" s="231"/>
      <c r="AB154" s="231"/>
    </row>
    <row r="155" spans="1:28"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c r="W155" s="231"/>
      <c r="X155" s="231"/>
      <c r="Y155" s="231"/>
      <c r="Z155" s="231"/>
      <c r="AA155" s="231"/>
      <c r="AB155" s="231"/>
    </row>
    <row r="156" spans="1:28"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c r="W156" s="231"/>
      <c r="X156" s="231"/>
      <c r="Y156" s="231"/>
      <c r="Z156" s="231"/>
      <c r="AA156" s="231"/>
      <c r="AB156" s="231"/>
    </row>
    <row r="157" spans="1:28"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c r="W157" s="231"/>
      <c r="X157" s="231"/>
      <c r="Y157" s="231"/>
      <c r="Z157" s="231"/>
      <c r="AA157" s="231"/>
      <c r="AB157" s="231"/>
    </row>
    <row r="158" spans="1:28"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c r="W158" s="231"/>
      <c r="X158" s="231"/>
      <c r="Y158" s="231"/>
      <c r="Z158" s="231"/>
      <c r="AA158" s="231"/>
      <c r="AB158" s="231"/>
    </row>
    <row r="159" spans="1:28"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c r="W159" s="231"/>
      <c r="X159" s="231"/>
      <c r="Y159" s="231"/>
      <c r="Z159" s="231"/>
      <c r="AA159" s="231"/>
      <c r="AB159" s="231"/>
    </row>
    <row r="160" spans="1:28"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c r="W160" s="231"/>
      <c r="X160" s="231"/>
      <c r="Y160" s="231"/>
      <c r="Z160" s="231"/>
      <c r="AA160" s="231"/>
      <c r="AB160" s="231"/>
    </row>
    <row r="161" spans="1:28"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c r="W161" s="231"/>
      <c r="X161" s="231"/>
      <c r="Y161" s="231"/>
      <c r="Z161" s="231"/>
      <c r="AA161" s="231"/>
      <c r="AB161" s="231"/>
    </row>
    <row r="162" spans="1:28"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c r="W162" s="231"/>
      <c r="X162" s="231"/>
      <c r="Y162" s="231"/>
      <c r="Z162" s="231"/>
      <c r="AA162" s="231"/>
      <c r="AB162" s="231"/>
    </row>
    <row r="163" spans="1:28"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c r="W163" s="231"/>
      <c r="X163" s="231"/>
      <c r="Y163" s="231"/>
      <c r="Z163" s="231"/>
      <c r="AA163" s="231"/>
      <c r="AB163" s="231"/>
    </row>
    <row r="164" spans="1:28"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c r="W164" s="231"/>
      <c r="X164" s="231"/>
      <c r="Y164" s="231"/>
      <c r="Z164" s="231"/>
      <c r="AA164" s="231"/>
      <c r="AB164" s="231"/>
    </row>
    <row r="165" spans="1:28"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c r="W165" s="231"/>
      <c r="X165" s="231"/>
      <c r="Y165" s="231"/>
      <c r="Z165" s="231"/>
      <c r="AA165" s="231"/>
      <c r="AB165" s="231"/>
    </row>
    <row r="166" spans="1:28"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c r="W166" s="231"/>
      <c r="X166" s="231"/>
      <c r="Y166" s="231"/>
      <c r="Z166" s="231"/>
      <c r="AA166" s="231"/>
      <c r="AB166" s="231"/>
    </row>
    <row r="167" spans="1:28"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c r="W167" s="231"/>
      <c r="X167" s="231"/>
      <c r="Y167" s="231"/>
      <c r="Z167" s="231"/>
      <c r="AA167" s="231"/>
      <c r="AB167" s="231"/>
    </row>
    <row r="168" spans="1:28"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c r="W168" s="231"/>
      <c r="X168" s="231"/>
      <c r="Y168" s="231"/>
      <c r="Z168" s="231"/>
      <c r="AA168" s="231"/>
      <c r="AB168" s="231"/>
    </row>
    <row r="169" spans="1:28"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c r="W169" s="231"/>
      <c r="X169" s="231"/>
      <c r="Y169" s="231"/>
      <c r="Z169" s="231"/>
      <c r="AA169" s="231"/>
      <c r="AB169" s="231"/>
    </row>
    <row r="170" spans="1:28"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c r="W170" s="231"/>
      <c r="X170" s="231"/>
      <c r="Y170" s="231"/>
      <c r="Z170" s="231"/>
      <c r="AA170" s="231"/>
      <c r="AB170" s="231"/>
    </row>
    <row r="171" spans="1:28"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c r="W171" s="231"/>
      <c r="X171" s="231"/>
      <c r="Y171" s="231"/>
      <c r="Z171" s="231"/>
      <c r="AA171" s="231"/>
      <c r="AB171" s="231"/>
    </row>
    <row r="172" spans="1:28"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c r="W172" s="231"/>
      <c r="X172" s="231"/>
      <c r="Y172" s="231"/>
      <c r="Z172" s="231"/>
      <c r="AA172" s="231"/>
      <c r="AB172" s="231"/>
    </row>
    <row r="173" spans="1:28"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c r="W173" s="231"/>
      <c r="X173" s="231"/>
      <c r="Y173" s="231"/>
      <c r="Z173" s="231"/>
      <c r="AA173" s="231"/>
      <c r="AB173" s="231"/>
    </row>
    <row r="174" spans="1:28"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c r="W174" s="231"/>
      <c r="X174" s="231"/>
      <c r="Y174" s="231"/>
      <c r="Z174" s="231"/>
      <c r="AA174" s="231"/>
      <c r="AB174" s="231"/>
    </row>
    <row r="175" spans="1:28"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c r="W175" s="231"/>
      <c r="X175" s="231"/>
      <c r="Y175" s="231"/>
      <c r="Z175" s="231"/>
      <c r="AA175" s="231"/>
      <c r="AB175" s="231"/>
    </row>
    <row r="176" spans="1:28"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c r="W176" s="231"/>
      <c r="X176" s="231"/>
      <c r="Y176" s="231"/>
      <c r="Z176" s="231"/>
      <c r="AA176" s="231"/>
      <c r="AB176" s="231"/>
    </row>
    <row r="177" spans="1:28"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c r="W177" s="231"/>
      <c r="X177" s="231"/>
      <c r="Y177" s="231"/>
      <c r="Z177" s="231"/>
      <c r="AA177" s="231"/>
      <c r="AB177" s="231"/>
    </row>
    <row r="178" spans="1:28"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c r="W178" s="231"/>
      <c r="X178" s="231"/>
      <c r="Y178" s="231"/>
      <c r="Z178" s="231"/>
      <c r="AA178" s="231"/>
      <c r="AB178" s="231"/>
    </row>
    <row r="179" spans="1:28"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c r="W179" s="231"/>
      <c r="X179" s="231"/>
      <c r="Y179" s="231"/>
      <c r="Z179" s="231"/>
      <c r="AA179" s="231"/>
      <c r="AB179" s="231"/>
    </row>
    <row r="180" spans="1:28"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c r="W180" s="231"/>
      <c r="X180" s="231"/>
      <c r="Y180" s="231"/>
      <c r="Z180" s="231"/>
      <c r="AA180" s="231"/>
      <c r="AB180" s="231"/>
    </row>
    <row r="181" spans="1:28"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c r="W181" s="231"/>
      <c r="X181" s="231"/>
      <c r="Y181" s="231"/>
      <c r="Z181" s="231"/>
      <c r="AA181" s="231"/>
      <c r="AB181" s="231"/>
    </row>
    <row r="182" spans="1:28"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c r="W182" s="231"/>
      <c r="X182" s="231"/>
      <c r="Y182" s="231"/>
      <c r="Z182" s="231"/>
      <c r="AA182" s="231"/>
      <c r="AB182" s="231"/>
    </row>
    <row r="183" spans="1:28"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c r="W183" s="231"/>
      <c r="X183" s="231"/>
      <c r="Y183" s="231"/>
      <c r="Z183" s="231"/>
      <c r="AA183" s="231"/>
      <c r="AB183" s="231"/>
    </row>
    <row r="184" spans="1:28"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c r="W184" s="231"/>
      <c r="X184" s="231"/>
      <c r="Y184" s="231"/>
      <c r="Z184" s="231"/>
      <c r="AA184" s="231"/>
      <c r="AB184" s="231"/>
    </row>
    <row r="185" spans="1:28"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c r="W185" s="231"/>
      <c r="X185" s="231"/>
      <c r="Y185" s="231"/>
      <c r="Z185" s="231"/>
      <c r="AA185" s="231"/>
      <c r="AB185" s="231"/>
    </row>
    <row r="186" spans="1:28"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c r="W186" s="231"/>
      <c r="X186" s="231"/>
      <c r="Y186" s="231"/>
      <c r="Z186" s="231"/>
      <c r="AA186" s="231"/>
      <c r="AB186" s="231"/>
    </row>
    <row r="187" spans="1:28"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c r="W187" s="231"/>
      <c r="X187" s="231"/>
      <c r="Y187" s="231"/>
      <c r="Z187" s="231"/>
      <c r="AA187" s="231"/>
      <c r="AB187" s="231"/>
    </row>
    <row r="188" spans="1:28"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c r="W188" s="231"/>
      <c r="X188" s="231"/>
      <c r="Y188" s="231"/>
      <c r="Z188" s="231"/>
      <c r="AA188" s="231"/>
      <c r="AB188" s="231"/>
    </row>
    <row r="189" spans="1:28"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c r="W189" s="231"/>
      <c r="X189" s="231"/>
      <c r="Y189" s="231"/>
      <c r="Z189" s="231"/>
      <c r="AA189" s="231"/>
      <c r="AB189" s="231"/>
    </row>
    <row r="190" spans="1:28"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c r="W190" s="231"/>
      <c r="X190" s="231"/>
      <c r="Y190" s="231"/>
      <c r="Z190" s="231"/>
      <c r="AA190" s="231"/>
      <c r="AB190" s="231"/>
    </row>
    <row r="191" spans="1:28"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c r="W191" s="231"/>
      <c r="X191" s="231"/>
      <c r="Y191" s="231"/>
      <c r="Z191" s="231"/>
      <c r="AA191" s="231"/>
      <c r="AB191" s="231"/>
    </row>
    <row r="192" spans="1:28"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c r="W192" s="231"/>
      <c r="X192" s="231"/>
      <c r="Y192" s="231"/>
      <c r="Z192" s="231"/>
      <c r="AA192" s="231"/>
      <c r="AB192" s="231"/>
    </row>
    <row r="193" spans="1:28"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c r="W193" s="231"/>
      <c r="X193" s="231"/>
      <c r="Y193" s="231"/>
      <c r="Z193" s="231"/>
      <c r="AA193" s="231"/>
      <c r="AB193" s="231"/>
    </row>
    <row r="194" spans="1:28"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c r="W194" s="231"/>
      <c r="X194" s="231"/>
      <c r="Y194" s="231"/>
      <c r="Z194" s="231"/>
      <c r="AA194" s="231"/>
      <c r="AB194" s="231"/>
    </row>
    <row r="195" spans="1:28"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c r="W195" s="231"/>
      <c r="X195" s="231"/>
      <c r="Y195" s="231"/>
      <c r="Z195" s="231"/>
      <c r="AA195" s="231"/>
      <c r="AB195" s="231"/>
    </row>
    <row r="196" spans="1:28"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c r="W196" s="231"/>
      <c r="X196" s="231"/>
      <c r="Y196" s="231"/>
      <c r="Z196" s="231"/>
      <c r="AA196" s="231"/>
      <c r="AB196" s="231"/>
    </row>
    <row r="197" spans="1:28"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c r="W197" s="231"/>
      <c r="X197" s="231"/>
      <c r="Y197" s="231"/>
      <c r="Z197" s="231"/>
      <c r="AA197" s="231"/>
      <c r="AB197" s="231"/>
    </row>
    <row r="198" spans="1:28"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c r="W198" s="231"/>
      <c r="X198" s="231"/>
      <c r="Y198" s="231"/>
      <c r="Z198" s="231"/>
      <c r="AA198" s="231"/>
      <c r="AB198" s="231"/>
    </row>
    <row r="199" spans="1:28"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c r="W199" s="231"/>
      <c r="X199" s="231"/>
      <c r="Y199" s="231"/>
      <c r="Z199" s="231"/>
      <c r="AA199" s="231"/>
      <c r="AB199" s="231"/>
    </row>
    <row r="200" spans="1:28"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c r="W200" s="231"/>
      <c r="X200" s="231"/>
      <c r="Y200" s="231"/>
      <c r="Z200" s="231"/>
      <c r="AA200" s="231"/>
      <c r="AB200" s="231"/>
    </row>
    <row r="201" spans="1:28"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c r="W201" s="231"/>
      <c r="X201" s="231"/>
      <c r="Y201" s="231"/>
      <c r="Z201" s="231"/>
      <c r="AA201" s="231"/>
      <c r="AB201" s="231"/>
    </row>
    <row r="202" spans="1:28"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c r="W202" s="231"/>
      <c r="X202" s="231"/>
      <c r="Y202" s="231"/>
      <c r="Z202" s="231"/>
      <c r="AA202" s="231"/>
      <c r="AB202" s="231"/>
    </row>
    <row r="203" spans="1:28"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c r="W203" s="231"/>
      <c r="X203" s="231"/>
      <c r="Y203" s="231"/>
      <c r="Z203" s="231"/>
      <c r="AA203" s="231"/>
      <c r="AB203" s="231"/>
    </row>
    <row r="204" spans="1:28"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c r="W204" s="231"/>
      <c r="X204" s="231"/>
      <c r="Y204" s="231"/>
      <c r="Z204" s="231"/>
      <c r="AA204" s="231"/>
      <c r="AB204" s="231"/>
    </row>
    <row r="205" spans="1:28"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c r="W205" s="231"/>
      <c r="X205" s="231"/>
      <c r="Y205" s="231"/>
      <c r="Z205" s="231"/>
      <c r="AA205" s="231"/>
      <c r="AB205" s="231"/>
    </row>
    <row r="206" spans="1:28"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c r="W206" s="231"/>
      <c r="X206" s="231"/>
      <c r="Y206" s="231"/>
      <c r="Z206" s="231"/>
      <c r="AA206" s="231"/>
      <c r="AB206" s="231"/>
    </row>
    <row r="207" spans="1:28"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c r="W207" s="231"/>
      <c r="X207" s="231"/>
      <c r="Y207" s="231"/>
      <c r="Z207" s="231"/>
      <c r="AA207" s="231"/>
      <c r="AB207" s="231"/>
    </row>
    <row r="208" spans="1:28"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c r="W208" s="231"/>
      <c r="X208" s="231"/>
      <c r="Y208" s="231"/>
      <c r="Z208" s="231"/>
      <c r="AA208" s="231"/>
      <c r="AB208" s="231"/>
    </row>
    <row r="209" spans="1:28"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c r="W209" s="231"/>
      <c r="X209" s="231"/>
      <c r="Y209" s="231"/>
      <c r="Z209" s="231"/>
      <c r="AA209" s="231"/>
      <c r="AB209" s="231"/>
    </row>
    <row r="210" spans="1:28"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c r="W210" s="231"/>
      <c r="X210" s="231"/>
      <c r="Y210" s="231"/>
      <c r="Z210" s="231"/>
      <c r="AA210" s="231"/>
      <c r="AB210" s="231"/>
    </row>
    <row r="211" spans="1:28"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c r="W211" s="231"/>
      <c r="X211" s="231"/>
      <c r="Y211" s="231"/>
      <c r="Z211" s="231"/>
      <c r="AA211" s="231"/>
      <c r="AB211" s="231"/>
    </row>
    <row r="212" spans="1:28"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c r="W212" s="231"/>
      <c r="X212" s="231"/>
      <c r="Y212" s="231"/>
      <c r="Z212" s="231"/>
      <c r="AA212" s="231"/>
      <c r="AB212" s="231"/>
    </row>
    <row r="213" spans="1:28"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c r="W213" s="231"/>
      <c r="X213" s="231"/>
      <c r="Y213" s="231"/>
      <c r="Z213" s="231"/>
      <c r="AA213" s="231"/>
      <c r="AB213" s="231"/>
    </row>
    <row r="214" spans="1:28"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c r="W214" s="231"/>
      <c r="X214" s="231"/>
      <c r="Y214" s="231"/>
      <c r="Z214" s="231"/>
      <c r="AA214" s="231"/>
      <c r="AB214" s="231"/>
    </row>
    <row r="215" spans="1:28"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c r="W215" s="231"/>
      <c r="X215" s="231"/>
      <c r="Y215" s="231"/>
      <c r="Z215" s="231"/>
      <c r="AA215" s="231"/>
      <c r="AB215" s="231"/>
    </row>
    <row r="216" spans="1:28"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c r="W216" s="231"/>
      <c r="X216" s="231"/>
      <c r="Y216" s="231"/>
      <c r="Z216" s="231"/>
      <c r="AA216" s="231"/>
      <c r="AB216" s="231"/>
    </row>
    <row r="217" spans="1:28"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c r="W217" s="231"/>
      <c r="X217" s="231"/>
      <c r="Y217" s="231"/>
      <c r="Z217" s="231"/>
      <c r="AA217" s="231"/>
      <c r="AB217" s="231"/>
    </row>
    <row r="218" spans="1:28"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c r="W218" s="231"/>
      <c r="X218" s="231"/>
      <c r="Y218" s="231"/>
      <c r="Z218" s="231"/>
      <c r="AA218" s="231"/>
      <c r="AB218" s="231"/>
    </row>
    <row r="219" spans="1:28"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c r="W219" s="231"/>
      <c r="X219" s="231"/>
      <c r="Y219" s="231"/>
      <c r="Z219" s="231"/>
      <c r="AA219" s="231"/>
      <c r="AB219" s="231"/>
    </row>
    <row r="220" spans="1:28"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c r="W220" s="231"/>
      <c r="X220" s="231"/>
      <c r="Y220" s="231"/>
      <c r="Z220" s="231"/>
      <c r="AA220" s="231"/>
      <c r="AB220" s="231"/>
    </row>
    <row r="221" spans="1:28"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c r="W221" s="231"/>
      <c r="X221" s="231"/>
      <c r="Y221" s="231"/>
      <c r="Z221" s="231"/>
      <c r="AA221" s="231"/>
      <c r="AB221" s="231"/>
    </row>
    <row r="222" spans="1:28"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c r="W222" s="231"/>
      <c r="X222" s="231"/>
      <c r="Y222" s="231"/>
      <c r="Z222" s="231"/>
      <c r="AA222" s="231"/>
      <c r="AB222" s="231"/>
    </row>
    <row r="223" spans="1:28"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c r="W223" s="231"/>
      <c r="X223" s="231"/>
      <c r="Y223" s="231"/>
      <c r="Z223" s="231"/>
      <c r="AA223" s="231"/>
      <c r="AB223" s="231"/>
    </row>
    <row r="224" spans="1:28"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c r="W224" s="231"/>
      <c r="X224" s="231"/>
      <c r="Y224" s="231"/>
      <c r="Z224" s="231"/>
      <c r="AA224" s="231"/>
      <c r="AB224" s="231"/>
    </row>
    <row r="225" spans="1:28"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c r="W225" s="231"/>
      <c r="X225" s="231"/>
      <c r="Y225" s="231"/>
      <c r="Z225" s="231"/>
      <c r="AA225" s="231"/>
      <c r="AB225" s="231"/>
    </row>
    <row r="226" spans="1:28"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c r="W226" s="231"/>
      <c r="X226" s="231"/>
      <c r="Y226" s="231"/>
      <c r="Z226" s="231"/>
      <c r="AA226" s="231"/>
      <c r="AB226" s="231"/>
    </row>
    <row r="227" spans="1:28"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c r="W227" s="231"/>
      <c r="X227" s="231"/>
      <c r="Y227" s="231"/>
      <c r="Z227" s="231"/>
      <c r="AA227" s="231"/>
      <c r="AB227" s="231"/>
    </row>
    <row r="228" spans="1:28"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c r="AA228" s="231"/>
      <c r="AB228" s="231"/>
    </row>
    <row r="229" spans="1:28"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c r="W229" s="231"/>
      <c r="X229" s="231"/>
      <c r="Y229" s="231"/>
      <c r="Z229" s="231"/>
      <c r="AA229" s="231"/>
      <c r="AB229" s="231"/>
    </row>
    <row r="230" spans="1:28"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c r="W230" s="231"/>
      <c r="X230" s="231"/>
      <c r="Y230" s="231"/>
      <c r="Z230" s="231"/>
      <c r="AA230" s="231"/>
      <c r="AB230" s="231"/>
    </row>
    <row r="231" spans="1:28"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c r="W231" s="231"/>
      <c r="X231" s="231"/>
      <c r="Y231" s="231"/>
      <c r="Z231" s="231"/>
      <c r="AA231" s="231"/>
      <c r="AB231" s="231"/>
    </row>
    <row r="232" spans="1:28"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c r="W232" s="231"/>
      <c r="X232" s="231"/>
      <c r="Y232" s="231"/>
      <c r="Z232" s="231"/>
      <c r="AA232" s="231"/>
      <c r="AB232" s="231"/>
    </row>
    <row r="233" spans="1:28"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c r="W233" s="231"/>
      <c r="X233" s="231"/>
      <c r="Y233" s="231"/>
      <c r="Z233" s="231"/>
      <c r="AA233" s="231"/>
      <c r="AB233" s="231"/>
    </row>
    <row r="234" spans="1:28"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c r="W234" s="231"/>
      <c r="X234" s="231"/>
      <c r="Y234" s="231"/>
      <c r="Z234" s="231"/>
      <c r="AA234" s="231"/>
      <c r="AB234" s="231"/>
    </row>
    <row r="235" spans="1:28"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c r="AA235" s="231"/>
      <c r="AB235" s="231"/>
    </row>
    <row r="236" spans="1:28"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c r="W236" s="231"/>
      <c r="X236" s="231"/>
      <c r="Y236" s="231"/>
      <c r="Z236" s="231"/>
      <c r="AA236" s="231"/>
      <c r="AB236" s="231"/>
    </row>
    <row r="237" spans="1:28"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c r="AA237" s="231"/>
      <c r="AB237" s="231"/>
    </row>
    <row r="238" spans="1:28"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c r="W238" s="231"/>
      <c r="X238" s="231"/>
      <c r="Y238" s="231"/>
      <c r="Z238" s="231"/>
      <c r="AA238" s="231"/>
      <c r="AB238" s="231"/>
    </row>
    <row r="239" spans="1:28"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c r="W239" s="231"/>
      <c r="X239" s="231"/>
      <c r="Y239" s="231"/>
      <c r="Z239" s="231"/>
      <c r="AA239" s="231"/>
      <c r="AB239" s="231"/>
    </row>
    <row r="240" spans="1:28"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c r="W240" s="231"/>
      <c r="X240" s="231"/>
      <c r="Y240" s="231"/>
      <c r="Z240" s="231"/>
      <c r="AA240" s="231"/>
      <c r="AB240" s="231"/>
    </row>
    <row r="241" spans="1:28"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c r="W241" s="231"/>
      <c r="X241" s="231"/>
      <c r="Y241" s="231"/>
      <c r="Z241" s="231"/>
      <c r="AA241" s="231"/>
      <c r="AB241" s="231"/>
    </row>
    <row r="242" spans="1:28"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c r="W242" s="231"/>
      <c r="X242" s="231"/>
      <c r="Y242" s="231"/>
      <c r="Z242" s="231"/>
      <c r="AA242" s="231"/>
      <c r="AB242" s="231"/>
    </row>
    <row r="243" spans="1:28"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c r="W243" s="231"/>
      <c r="X243" s="231"/>
      <c r="Y243" s="231"/>
      <c r="Z243" s="231"/>
      <c r="AA243" s="231"/>
      <c r="AB243" s="231"/>
    </row>
    <row r="244" spans="1:28"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c r="W244" s="231"/>
      <c r="X244" s="231"/>
      <c r="Y244" s="231"/>
      <c r="Z244" s="231"/>
      <c r="AA244" s="231"/>
      <c r="AB244" s="231"/>
    </row>
    <row r="245" spans="1:28"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c r="W245" s="231"/>
      <c r="X245" s="231"/>
      <c r="Y245" s="231"/>
      <c r="Z245" s="231"/>
      <c r="AA245" s="231"/>
      <c r="AB245" s="231"/>
    </row>
    <row r="246" spans="1:28"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c r="W246" s="231"/>
      <c r="X246" s="231"/>
      <c r="Y246" s="231"/>
      <c r="Z246" s="231"/>
      <c r="AA246" s="231"/>
      <c r="AB246" s="231"/>
    </row>
    <row r="247" spans="1:28"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c r="W247" s="231"/>
      <c r="X247" s="231"/>
      <c r="Y247" s="231"/>
      <c r="Z247" s="231"/>
      <c r="AA247" s="231"/>
      <c r="AB247" s="231"/>
    </row>
    <row r="248" spans="1:28"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c r="W248" s="231"/>
      <c r="X248" s="231"/>
      <c r="Y248" s="231"/>
      <c r="Z248" s="231"/>
      <c r="AA248" s="231"/>
      <c r="AB248" s="231"/>
    </row>
    <row r="249" spans="1:28"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c r="W249" s="231"/>
      <c r="X249" s="231"/>
      <c r="Y249" s="231"/>
      <c r="Z249" s="231"/>
      <c r="AA249" s="231"/>
      <c r="AB249" s="231"/>
    </row>
    <row r="250" spans="1:28"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c r="W250" s="231"/>
      <c r="X250" s="231"/>
      <c r="Y250" s="231"/>
      <c r="Z250" s="231"/>
      <c r="AA250" s="231"/>
      <c r="AB250" s="231"/>
    </row>
    <row r="251" spans="1:28"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c r="W251" s="231"/>
      <c r="X251" s="231"/>
      <c r="Y251" s="231"/>
      <c r="Z251" s="231"/>
      <c r="AA251" s="231"/>
      <c r="AB251" s="231"/>
    </row>
    <row r="252" spans="1:28"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c r="W252" s="231"/>
      <c r="X252" s="231"/>
      <c r="Y252" s="231"/>
      <c r="Z252" s="231"/>
      <c r="AA252" s="231"/>
      <c r="AB252" s="231"/>
    </row>
    <row r="253" spans="1:28"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c r="W253" s="231"/>
      <c r="X253" s="231"/>
      <c r="Y253" s="231"/>
      <c r="Z253" s="231"/>
      <c r="AA253" s="231"/>
      <c r="AB253" s="231"/>
    </row>
    <row r="254" spans="1:28"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c r="W254" s="231"/>
      <c r="X254" s="231"/>
      <c r="Y254" s="231"/>
      <c r="Z254" s="231"/>
      <c r="AA254" s="231"/>
      <c r="AB254" s="231"/>
    </row>
    <row r="255" spans="1:28"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c r="W255" s="231"/>
      <c r="X255" s="231"/>
      <c r="Y255" s="231"/>
      <c r="Z255" s="231"/>
      <c r="AA255" s="231"/>
      <c r="AB255" s="231"/>
    </row>
    <row r="256" spans="1:28"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c r="W256" s="231"/>
      <c r="X256" s="231"/>
      <c r="Y256" s="231"/>
      <c r="Z256" s="231"/>
      <c r="AA256" s="231"/>
      <c r="AB256" s="231"/>
    </row>
    <row r="257" spans="1:28"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c r="W257" s="231"/>
      <c r="X257" s="231"/>
      <c r="Y257" s="231"/>
      <c r="Z257" s="231"/>
      <c r="AA257" s="231"/>
      <c r="AB257" s="231"/>
    </row>
    <row r="258" spans="1:28"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c r="W258" s="231"/>
      <c r="X258" s="231"/>
      <c r="Y258" s="231"/>
      <c r="Z258" s="231"/>
      <c r="AA258" s="231"/>
      <c r="AB258" s="231"/>
    </row>
    <row r="259" spans="1:28"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c r="W259" s="231"/>
      <c r="X259" s="231"/>
      <c r="Y259" s="231"/>
      <c r="Z259" s="231"/>
      <c r="AA259" s="231"/>
      <c r="AB259" s="231"/>
    </row>
    <row r="260" spans="1:28"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c r="W260" s="231"/>
      <c r="X260" s="231"/>
      <c r="Y260" s="231"/>
      <c r="Z260" s="231"/>
      <c r="AA260" s="231"/>
      <c r="AB260" s="231"/>
    </row>
    <row r="261" spans="1:28"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c r="W261" s="231"/>
      <c r="X261" s="231"/>
      <c r="Y261" s="231"/>
      <c r="Z261" s="231"/>
      <c r="AA261" s="231"/>
      <c r="AB261" s="231"/>
    </row>
    <row r="262" spans="1:28"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c r="W262" s="231"/>
      <c r="X262" s="231"/>
      <c r="Y262" s="231"/>
      <c r="Z262" s="231"/>
      <c r="AA262" s="231"/>
      <c r="AB262" s="231"/>
    </row>
    <row r="263" spans="1:28"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c r="W263" s="231"/>
      <c r="X263" s="231"/>
      <c r="Y263" s="231"/>
      <c r="Z263" s="231"/>
      <c r="AA263" s="231"/>
      <c r="AB263" s="231"/>
    </row>
    <row r="264" spans="1:28"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c r="W264" s="231"/>
      <c r="X264" s="231"/>
      <c r="Y264" s="231"/>
      <c r="Z264" s="231"/>
      <c r="AA264" s="231"/>
      <c r="AB264" s="231"/>
    </row>
    <row r="265" spans="1:28"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c r="W265" s="231"/>
      <c r="X265" s="231"/>
      <c r="Y265" s="231"/>
      <c r="Z265" s="231"/>
      <c r="AA265" s="231"/>
      <c r="AB265" s="231"/>
    </row>
    <row r="266" spans="1:28"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c r="W266" s="231"/>
      <c r="X266" s="231"/>
      <c r="Y266" s="231"/>
      <c r="Z266" s="231"/>
      <c r="AA266" s="231"/>
      <c r="AB266" s="231"/>
    </row>
    <row r="267" spans="1:28"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c r="W267" s="231"/>
      <c r="X267" s="231"/>
      <c r="Y267" s="231"/>
      <c r="Z267" s="231"/>
      <c r="AA267" s="231"/>
      <c r="AB267" s="231"/>
    </row>
    <row r="268" spans="1:28"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c r="W268" s="231"/>
      <c r="X268" s="231"/>
      <c r="Y268" s="231"/>
      <c r="Z268" s="231"/>
      <c r="AA268" s="231"/>
      <c r="AB268" s="231"/>
    </row>
    <row r="269" spans="1:28"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c r="W269" s="231"/>
      <c r="X269" s="231"/>
      <c r="Y269" s="231"/>
      <c r="Z269" s="231"/>
      <c r="AA269" s="231"/>
      <c r="AB269" s="231"/>
    </row>
    <row r="270" spans="1:28"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c r="W270" s="231"/>
      <c r="X270" s="231"/>
      <c r="Y270" s="231"/>
      <c r="Z270" s="231"/>
      <c r="AA270" s="231"/>
      <c r="AB270" s="231"/>
    </row>
    <row r="271" spans="1:28"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c r="W271" s="231"/>
      <c r="X271" s="231"/>
      <c r="Y271" s="231"/>
      <c r="Z271" s="231"/>
      <c r="AA271" s="231"/>
      <c r="AB271" s="231"/>
    </row>
    <row r="272" spans="1:28"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c r="W272" s="231"/>
      <c r="X272" s="231"/>
      <c r="Y272" s="231"/>
      <c r="Z272" s="231"/>
      <c r="AA272" s="231"/>
      <c r="AB272" s="231"/>
    </row>
    <row r="273" spans="1:28"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c r="W273" s="231"/>
      <c r="X273" s="231"/>
      <c r="Y273" s="231"/>
      <c r="Z273" s="231"/>
      <c r="AA273" s="231"/>
      <c r="AB273" s="231"/>
    </row>
    <row r="274" spans="1:28"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c r="W274" s="231"/>
      <c r="X274" s="231"/>
      <c r="Y274" s="231"/>
      <c r="Z274" s="231"/>
      <c r="AA274" s="231"/>
      <c r="AB274" s="231"/>
    </row>
    <row r="275" spans="1:28"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c r="W275" s="231"/>
      <c r="X275" s="231"/>
      <c r="Y275" s="231"/>
      <c r="Z275" s="231"/>
      <c r="AA275" s="231"/>
      <c r="AB275" s="231"/>
    </row>
    <row r="276" spans="1:28"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c r="W276" s="231"/>
      <c r="X276" s="231"/>
      <c r="Y276" s="231"/>
      <c r="Z276" s="231"/>
      <c r="AA276" s="231"/>
      <c r="AB276" s="231"/>
    </row>
    <row r="277" spans="1:28"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c r="W277" s="231"/>
      <c r="X277" s="231"/>
      <c r="Y277" s="231"/>
      <c r="Z277" s="231"/>
      <c r="AA277" s="231"/>
      <c r="AB277" s="231"/>
    </row>
    <row r="278" spans="1:28"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c r="W278" s="231"/>
      <c r="X278" s="231"/>
      <c r="Y278" s="231"/>
      <c r="Z278" s="231"/>
      <c r="AA278" s="231"/>
      <c r="AB278" s="231"/>
    </row>
    <row r="279" spans="1:28"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c r="W279" s="231"/>
      <c r="X279" s="231"/>
      <c r="Y279" s="231"/>
      <c r="Z279" s="231"/>
      <c r="AA279" s="231"/>
      <c r="AB279" s="231"/>
    </row>
    <row r="280" spans="1:28"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c r="W280" s="231"/>
      <c r="X280" s="231"/>
      <c r="Y280" s="231"/>
      <c r="Z280" s="231"/>
      <c r="AA280" s="231"/>
      <c r="AB280" s="231"/>
    </row>
    <row r="281" spans="1:28"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c r="W281" s="231"/>
      <c r="X281" s="231"/>
      <c r="Y281" s="231"/>
      <c r="Z281" s="231"/>
      <c r="AA281" s="231"/>
      <c r="AB281" s="231"/>
    </row>
    <row r="282" spans="1:28"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c r="W282" s="231"/>
      <c r="X282" s="231"/>
      <c r="Y282" s="231"/>
      <c r="Z282" s="231"/>
      <c r="AA282" s="231"/>
      <c r="AB282" s="231"/>
    </row>
    <row r="283" spans="1:28"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c r="W283" s="231"/>
      <c r="X283" s="231"/>
      <c r="Y283" s="231"/>
      <c r="Z283" s="231"/>
      <c r="AA283" s="231"/>
      <c r="AB283" s="231"/>
    </row>
    <row r="284" spans="1:28"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c r="W284" s="231"/>
      <c r="X284" s="231"/>
      <c r="Y284" s="231"/>
      <c r="Z284" s="231"/>
      <c r="AA284" s="231"/>
      <c r="AB284" s="231"/>
    </row>
    <row r="285" spans="1:28"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c r="W285" s="231"/>
      <c r="X285" s="231"/>
      <c r="Y285" s="231"/>
      <c r="Z285" s="231"/>
      <c r="AA285" s="231"/>
      <c r="AB285" s="231"/>
    </row>
    <row r="286" spans="1:28"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c r="W286" s="231"/>
      <c r="X286" s="231"/>
      <c r="Y286" s="231"/>
      <c r="Z286" s="231"/>
      <c r="AA286" s="231"/>
      <c r="AB286" s="231"/>
    </row>
    <row r="287" spans="1:28"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c r="W287" s="231"/>
      <c r="X287" s="231"/>
      <c r="Y287" s="231"/>
      <c r="Z287" s="231"/>
      <c r="AA287" s="231"/>
      <c r="AB287" s="231"/>
    </row>
    <row r="288" spans="1:28"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c r="W288" s="231"/>
      <c r="X288" s="231"/>
      <c r="Y288" s="231"/>
      <c r="Z288" s="231"/>
      <c r="AA288" s="231"/>
      <c r="AB288" s="231"/>
    </row>
    <row r="289" spans="1:28"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c r="W289" s="231"/>
      <c r="X289" s="231"/>
      <c r="Y289" s="231"/>
      <c r="Z289" s="231"/>
      <c r="AA289" s="231"/>
      <c r="AB289" s="231"/>
    </row>
    <row r="290" spans="1:28"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c r="W290" s="231"/>
      <c r="X290" s="231"/>
      <c r="Y290" s="231"/>
      <c r="Z290" s="231"/>
      <c r="AA290" s="231"/>
      <c r="AB290" s="231"/>
    </row>
    <row r="291" spans="1:28"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c r="W291" s="231"/>
      <c r="X291" s="231"/>
      <c r="Y291" s="231"/>
      <c r="Z291" s="231"/>
      <c r="AA291" s="231"/>
      <c r="AB291" s="231"/>
    </row>
    <row r="292" spans="1:28"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c r="W292" s="231"/>
      <c r="X292" s="231"/>
      <c r="Y292" s="231"/>
      <c r="Z292" s="231"/>
      <c r="AA292" s="231"/>
      <c r="AB292" s="231"/>
    </row>
    <row r="293" spans="1:28"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c r="W293" s="231"/>
      <c r="X293" s="231"/>
      <c r="Y293" s="231"/>
      <c r="Z293" s="231"/>
      <c r="AA293" s="231"/>
      <c r="AB293" s="231"/>
    </row>
    <row r="294" spans="1:28"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c r="W294" s="231"/>
      <c r="X294" s="231"/>
      <c r="Y294" s="231"/>
      <c r="Z294" s="231"/>
      <c r="AA294" s="231"/>
      <c r="AB294" s="231"/>
    </row>
    <row r="295" spans="1:28"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c r="W295" s="231"/>
      <c r="X295" s="231"/>
      <c r="Y295" s="231"/>
      <c r="Z295" s="231"/>
      <c r="AA295" s="231"/>
      <c r="AB295" s="231"/>
    </row>
    <row r="296" spans="1:28"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c r="W296" s="231"/>
      <c r="X296" s="231"/>
      <c r="Y296" s="231"/>
      <c r="Z296" s="231"/>
      <c r="AA296" s="231"/>
      <c r="AB296" s="231"/>
    </row>
    <row r="297" spans="1:28"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c r="W297" s="231"/>
      <c r="X297" s="231"/>
      <c r="Y297" s="231"/>
      <c r="Z297" s="231"/>
      <c r="AA297" s="231"/>
      <c r="AB297" s="231"/>
    </row>
    <row r="298" spans="1:28"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c r="W298" s="231"/>
      <c r="X298" s="231"/>
      <c r="Y298" s="231"/>
      <c r="Z298" s="231"/>
      <c r="AA298" s="231"/>
      <c r="AB298" s="231"/>
    </row>
    <row r="299" spans="1:28"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c r="W299" s="231"/>
      <c r="X299" s="231"/>
      <c r="Y299" s="231"/>
      <c r="Z299" s="231"/>
      <c r="AA299" s="231"/>
      <c r="AB299" s="231"/>
    </row>
    <row r="300" spans="1:28"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c r="W300" s="231"/>
      <c r="X300" s="231"/>
      <c r="Y300" s="231"/>
      <c r="Z300" s="231"/>
      <c r="AA300" s="231"/>
      <c r="AB300" s="231"/>
    </row>
    <row r="301" spans="1:28"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c r="W301" s="231"/>
      <c r="X301" s="231"/>
      <c r="Y301" s="231"/>
      <c r="Z301" s="231"/>
      <c r="AA301" s="231"/>
      <c r="AB301" s="231"/>
    </row>
    <row r="302" spans="1:28"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c r="W302" s="231"/>
      <c r="X302" s="231"/>
      <c r="Y302" s="231"/>
      <c r="Z302" s="231"/>
      <c r="AA302" s="231"/>
      <c r="AB302" s="231"/>
    </row>
    <row r="303" spans="1:28"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c r="W303" s="231"/>
      <c r="X303" s="231"/>
      <c r="Y303" s="231"/>
      <c r="Z303" s="231"/>
      <c r="AA303" s="231"/>
      <c r="AB303" s="231"/>
    </row>
    <row r="304" spans="1:28"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c r="W304" s="231"/>
      <c r="X304" s="231"/>
      <c r="Y304" s="231"/>
      <c r="Z304" s="231"/>
      <c r="AA304" s="231"/>
      <c r="AB304" s="231"/>
    </row>
    <row r="305" spans="1:28"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c r="W305" s="231"/>
      <c r="X305" s="231"/>
      <c r="Y305" s="231"/>
      <c r="Z305" s="231"/>
      <c r="AA305" s="231"/>
      <c r="AB305" s="231"/>
    </row>
    <row r="306" spans="1:28"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c r="W306" s="231"/>
      <c r="X306" s="231"/>
      <c r="Y306" s="231"/>
      <c r="Z306" s="231"/>
      <c r="AA306" s="231"/>
      <c r="AB306" s="231"/>
    </row>
    <row r="307" spans="1:28"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c r="W307" s="231"/>
      <c r="X307" s="231"/>
      <c r="Y307" s="231"/>
      <c r="Z307" s="231"/>
      <c r="AA307" s="231"/>
      <c r="AB307" s="231"/>
    </row>
    <row r="308" spans="1:28"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c r="W308" s="231"/>
      <c r="X308" s="231"/>
      <c r="Y308" s="231"/>
      <c r="Z308" s="231"/>
      <c r="AA308" s="231"/>
      <c r="AB308" s="231"/>
    </row>
    <row r="309" spans="1:28"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c r="W309" s="231"/>
      <c r="X309" s="231"/>
      <c r="Y309" s="231"/>
      <c r="Z309" s="231"/>
      <c r="AA309" s="231"/>
      <c r="AB309" s="231"/>
    </row>
    <row r="310" spans="1:28"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c r="W310" s="231"/>
      <c r="X310" s="231"/>
      <c r="Y310" s="231"/>
      <c r="Z310" s="231"/>
      <c r="AA310" s="231"/>
      <c r="AB310" s="231"/>
    </row>
    <row r="311" spans="1:28"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c r="W311" s="231"/>
      <c r="X311" s="231"/>
      <c r="Y311" s="231"/>
      <c r="Z311" s="231"/>
      <c r="AA311" s="231"/>
      <c r="AB311" s="231"/>
    </row>
    <row r="312" spans="1:28"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c r="W312" s="231"/>
      <c r="X312" s="231"/>
      <c r="Y312" s="231"/>
      <c r="Z312" s="231"/>
      <c r="AA312" s="231"/>
      <c r="AB312" s="231"/>
    </row>
    <row r="313" spans="1:28"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c r="W313" s="231"/>
      <c r="X313" s="231"/>
      <c r="Y313" s="231"/>
      <c r="Z313" s="231"/>
      <c r="AA313" s="231"/>
      <c r="AB313" s="231"/>
    </row>
    <row r="314" spans="1:28"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c r="W314" s="231"/>
      <c r="X314" s="231"/>
      <c r="Y314" s="231"/>
      <c r="Z314" s="231"/>
      <c r="AA314" s="231"/>
      <c r="AB314" s="231"/>
    </row>
    <row r="315" spans="1:28"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c r="W315" s="231"/>
      <c r="X315" s="231"/>
      <c r="Y315" s="231"/>
      <c r="Z315" s="231"/>
      <c r="AA315" s="231"/>
      <c r="AB315" s="231"/>
    </row>
    <row r="316" spans="1:28"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c r="W316" s="231"/>
      <c r="X316" s="231"/>
      <c r="Y316" s="231"/>
      <c r="Z316" s="231"/>
      <c r="AA316" s="231"/>
      <c r="AB316" s="231"/>
    </row>
    <row r="317" spans="1:28"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c r="W317" s="231"/>
      <c r="X317" s="231"/>
      <c r="Y317" s="231"/>
      <c r="Z317" s="231"/>
      <c r="AA317" s="231"/>
      <c r="AB317" s="231"/>
    </row>
    <row r="318" spans="1:28"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c r="W318" s="231"/>
      <c r="X318" s="231"/>
      <c r="Y318" s="231"/>
      <c r="Z318" s="231"/>
      <c r="AA318" s="231"/>
      <c r="AB318" s="231"/>
    </row>
    <row r="319" spans="1:28"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c r="W319" s="231"/>
      <c r="X319" s="231"/>
      <c r="Y319" s="231"/>
      <c r="Z319" s="231"/>
      <c r="AA319" s="231"/>
      <c r="AB319" s="231"/>
    </row>
    <row r="320" spans="1:28"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c r="W320" s="231"/>
      <c r="X320" s="231"/>
      <c r="Y320" s="231"/>
      <c r="Z320" s="231"/>
      <c r="AA320" s="231"/>
      <c r="AB320" s="231"/>
    </row>
    <row r="321" spans="1:28"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c r="W321" s="231"/>
      <c r="X321" s="231"/>
      <c r="Y321" s="231"/>
      <c r="Z321" s="231"/>
      <c r="AA321" s="231"/>
      <c r="AB321" s="231"/>
    </row>
    <row r="322" spans="1:28"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c r="W322" s="231"/>
      <c r="X322" s="231"/>
      <c r="Y322" s="231"/>
      <c r="Z322" s="231"/>
      <c r="AA322" s="231"/>
      <c r="AB322" s="231"/>
    </row>
    <row r="323" spans="1:28"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c r="W323" s="231"/>
      <c r="X323" s="231"/>
      <c r="Y323" s="231"/>
      <c r="Z323" s="231"/>
      <c r="AA323" s="231"/>
      <c r="AB323" s="231"/>
    </row>
    <row r="324" spans="1:28"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c r="W324" s="231"/>
      <c r="X324" s="231"/>
      <c r="Y324" s="231"/>
      <c r="Z324" s="231"/>
      <c r="AA324" s="231"/>
      <c r="AB324" s="231"/>
    </row>
    <row r="325" spans="1:28"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c r="W325" s="231"/>
      <c r="X325" s="231"/>
      <c r="Y325" s="231"/>
      <c r="Z325" s="231"/>
      <c r="AA325" s="231"/>
      <c r="AB325" s="231"/>
    </row>
    <row r="326" spans="1:28"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c r="W326" s="231"/>
      <c r="X326" s="231"/>
      <c r="Y326" s="231"/>
      <c r="Z326" s="231"/>
      <c r="AA326" s="231"/>
      <c r="AB326" s="231"/>
    </row>
    <row r="327" spans="1:28"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c r="W327" s="231"/>
      <c r="X327" s="231"/>
      <c r="Y327" s="231"/>
      <c r="Z327" s="231"/>
      <c r="AA327" s="231"/>
      <c r="AB327" s="231"/>
    </row>
    <row r="328" spans="1:28"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c r="W328" s="231"/>
      <c r="X328" s="231"/>
      <c r="Y328" s="231"/>
      <c r="Z328" s="231"/>
      <c r="AA328" s="231"/>
      <c r="AB328" s="231"/>
    </row>
    <row r="329" spans="1:28"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c r="W329" s="231"/>
      <c r="X329" s="231"/>
      <c r="Y329" s="231"/>
      <c r="Z329" s="231"/>
      <c r="AA329" s="231"/>
      <c r="AB329" s="231"/>
    </row>
    <row r="330" spans="1:28"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c r="W330" s="231"/>
      <c r="X330" s="231"/>
      <c r="Y330" s="231"/>
      <c r="Z330" s="231"/>
      <c r="AA330" s="231"/>
      <c r="AB330" s="231"/>
    </row>
    <row r="331" spans="1:28"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c r="W331" s="231"/>
      <c r="X331" s="231"/>
      <c r="Y331" s="231"/>
      <c r="Z331" s="231"/>
      <c r="AA331" s="231"/>
      <c r="AB331" s="231"/>
    </row>
    <row r="332" spans="1:28"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c r="W332" s="231"/>
      <c r="X332" s="231"/>
      <c r="Y332" s="231"/>
      <c r="Z332" s="231"/>
      <c r="AA332" s="231"/>
      <c r="AB332" s="231"/>
    </row>
    <row r="333" spans="1:28"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c r="W333" s="231"/>
      <c r="X333" s="231"/>
      <c r="Y333" s="231"/>
      <c r="Z333" s="231"/>
      <c r="AA333" s="231"/>
      <c r="AB333" s="231"/>
    </row>
    <row r="334" spans="1:28"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c r="W334" s="231"/>
      <c r="X334" s="231"/>
      <c r="Y334" s="231"/>
      <c r="Z334" s="231"/>
      <c r="AA334" s="231"/>
      <c r="AB334" s="231"/>
    </row>
    <row r="335" spans="1:28"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c r="W335" s="231"/>
      <c r="X335" s="231"/>
      <c r="Y335" s="231"/>
      <c r="Z335" s="231"/>
      <c r="AA335" s="231"/>
      <c r="AB335" s="231"/>
    </row>
    <row r="336" spans="1:28"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c r="W336" s="231"/>
      <c r="X336" s="231"/>
      <c r="Y336" s="231"/>
      <c r="Z336" s="231"/>
      <c r="AA336" s="231"/>
      <c r="AB336" s="231"/>
    </row>
    <row r="337" spans="1:28"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c r="W337" s="231"/>
      <c r="X337" s="231"/>
      <c r="Y337" s="231"/>
      <c r="Z337" s="231"/>
      <c r="AA337" s="231"/>
      <c r="AB337" s="231"/>
    </row>
    <row r="338" spans="1:28"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c r="W338" s="231"/>
      <c r="X338" s="231"/>
      <c r="Y338" s="231"/>
      <c r="Z338" s="231"/>
      <c r="AA338" s="231"/>
      <c r="AB338" s="231"/>
    </row>
    <row r="339" spans="1:28" x14ac:dyDescent="0.25">
      <c r="A339" s="231"/>
      <c r="B339" s="231"/>
      <c r="C339" s="231"/>
      <c r="D339" s="231"/>
      <c r="E339" s="231"/>
      <c r="F339" s="231"/>
      <c r="G339" s="231"/>
      <c r="H339" s="231"/>
      <c r="I339" s="231"/>
      <c r="J339" s="231"/>
      <c r="K339" s="231"/>
      <c r="L339" s="231"/>
      <c r="M339" s="231"/>
      <c r="N339" s="231"/>
      <c r="O339" s="231"/>
      <c r="P339" s="231"/>
      <c r="Q339" s="231"/>
      <c r="R339" s="231"/>
      <c r="S339" s="231"/>
      <c r="T339" s="231"/>
      <c r="U339" s="231"/>
      <c r="V339" s="231"/>
      <c r="W339" s="231"/>
      <c r="X339" s="231"/>
      <c r="Y339" s="231"/>
      <c r="Z339" s="231"/>
      <c r="AA339" s="231"/>
      <c r="AB339" s="231"/>
    </row>
    <row r="340" spans="1:28" x14ac:dyDescent="0.25">
      <c r="A340" s="231"/>
      <c r="B340" s="231"/>
      <c r="C340" s="231"/>
      <c r="D340" s="231"/>
      <c r="E340" s="231"/>
      <c r="F340" s="231"/>
      <c r="G340" s="231"/>
      <c r="H340" s="231"/>
      <c r="I340" s="231"/>
      <c r="J340" s="231"/>
      <c r="K340" s="231"/>
      <c r="L340" s="231"/>
      <c r="M340" s="231"/>
      <c r="N340" s="231"/>
      <c r="O340" s="231"/>
      <c r="P340" s="231"/>
      <c r="Q340" s="231"/>
      <c r="R340" s="231"/>
      <c r="S340" s="231"/>
      <c r="T340" s="231"/>
      <c r="U340" s="231"/>
      <c r="V340" s="231"/>
      <c r="W340" s="231"/>
      <c r="X340" s="231"/>
      <c r="Y340" s="231"/>
      <c r="Z340" s="231"/>
      <c r="AA340" s="231"/>
      <c r="AB340" s="231"/>
    </row>
    <row r="341" spans="1:28" x14ac:dyDescent="0.25">
      <c r="A341" s="231"/>
      <c r="B341" s="231"/>
      <c r="C341" s="231"/>
      <c r="D341" s="231"/>
      <c r="E341" s="231"/>
      <c r="F341" s="231"/>
      <c r="G341" s="231"/>
      <c r="H341" s="231"/>
      <c r="I341" s="231"/>
      <c r="J341" s="231"/>
      <c r="K341" s="231"/>
      <c r="L341" s="231"/>
      <c r="M341" s="231"/>
      <c r="N341" s="231"/>
      <c r="O341" s="231"/>
      <c r="P341" s="231"/>
      <c r="Q341" s="231"/>
      <c r="R341" s="231"/>
      <c r="S341" s="231"/>
      <c r="T341" s="231"/>
      <c r="U341" s="231"/>
      <c r="V341" s="231"/>
      <c r="W341" s="231"/>
      <c r="X341" s="231"/>
      <c r="Y341" s="231"/>
      <c r="Z341" s="231"/>
      <c r="AA341" s="231"/>
      <c r="AB341" s="231"/>
    </row>
    <row r="342" spans="1:28" x14ac:dyDescent="0.25">
      <c r="A342" s="231"/>
      <c r="B342" s="231"/>
      <c r="C342" s="231"/>
      <c r="D342" s="231"/>
      <c r="E342" s="231"/>
      <c r="F342" s="231"/>
      <c r="G342" s="231"/>
      <c r="H342" s="231"/>
      <c r="I342" s="231"/>
      <c r="J342" s="231"/>
      <c r="K342" s="231"/>
      <c r="L342" s="231"/>
      <c r="M342" s="231"/>
      <c r="N342" s="231"/>
      <c r="O342" s="231"/>
      <c r="P342" s="231"/>
      <c r="Q342" s="231"/>
      <c r="R342" s="231"/>
      <c r="S342" s="231"/>
      <c r="T342" s="231"/>
      <c r="U342" s="231"/>
      <c r="V342" s="231"/>
      <c r="W342" s="231"/>
      <c r="X342" s="231"/>
      <c r="Y342" s="231"/>
      <c r="Z342" s="231"/>
      <c r="AA342" s="231"/>
      <c r="AB342" s="231"/>
    </row>
    <row r="343" spans="1:28" x14ac:dyDescent="0.25">
      <c r="A343" s="231"/>
      <c r="B343" s="231"/>
      <c r="C343" s="231"/>
      <c r="D343" s="231"/>
      <c r="E343" s="231"/>
      <c r="F343" s="231"/>
      <c r="G343" s="231"/>
      <c r="H343" s="231"/>
      <c r="I343" s="231"/>
      <c r="J343" s="231"/>
      <c r="K343" s="231"/>
      <c r="L343" s="231"/>
      <c r="M343" s="231"/>
      <c r="N343" s="231"/>
      <c r="O343" s="231"/>
      <c r="P343" s="231"/>
      <c r="Q343" s="231"/>
      <c r="R343" s="231"/>
      <c r="S343" s="231"/>
      <c r="T343" s="231"/>
      <c r="U343" s="231"/>
      <c r="V343" s="231"/>
      <c r="W343" s="231"/>
      <c r="X343" s="231"/>
      <c r="Y343" s="231"/>
      <c r="Z343" s="231"/>
      <c r="AA343" s="231"/>
      <c r="AB343" s="231"/>
    </row>
    <row r="344" spans="1:28" x14ac:dyDescent="0.25">
      <c r="A344" s="231"/>
      <c r="B344" s="231"/>
      <c r="C344" s="231"/>
      <c r="D344" s="231"/>
      <c r="E344" s="231"/>
      <c r="F344" s="231"/>
      <c r="G344" s="231"/>
      <c r="H344" s="231"/>
      <c r="I344" s="231"/>
      <c r="J344" s="231"/>
      <c r="K344" s="231"/>
      <c r="L344" s="231"/>
      <c r="M344" s="231"/>
      <c r="N344" s="231"/>
      <c r="O344" s="231"/>
      <c r="P344" s="231"/>
      <c r="Q344" s="231"/>
      <c r="R344" s="231"/>
      <c r="S344" s="231"/>
      <c r="T344" s="231"/>
      <c r="U344" s="231"/>
      <c r="V344" s="231"/>
      <c r="W344" s="231"/>
      <c r="X344" s="231"/>
      <c r="Y344" s="231"/>
      <c r="Z344" s="231"/>
      <c r="AA344" s="231"/>
      <c r="AB344" s="231"/>
    </row>
    <row r="345" spans="1:28" x14ac:dyDescent="0.25">
      <c r="A345" s="231"/>
      <c r="B345" s="231"/>
      <c r="C345" s="231"/>
      <c r="D345" s="231"/>
      <c r="E345" s="231"/>
      <c r="F345" s="231"/>
      <c r="G345" s="231"/>
      <c r="H345" s="231"/>
      <c r="I345" s="231"/>
      <c r="J345" s="231"/>
      <c r="K345" s="231"/>
      <c r="L345" s="231"/>
      <c r="M345" s="231"/>
      <c r="N345" s="231"/>
      <c r="O345" s="231"/>
      <c r="P345" s="231"/>
      <c r="Q345" s="231"/>
      <c r="R345" s="231"/>
      <c r="S345" s="231"/>
      <c r="T345" s="231"/>
      <c r="U345" s="231"/>
      <c r="V345" s="231"/>
      <c r="W345" s="231"/>
      <c r="X345" s="231"/>
      <c r="Y345" s="231"/>
      <c r="Z345" s="231"/>
      <c r="AA345" s="231"/>
      <c r="AB345" s="231"/>
    </row>
    <row r="346" spans="1:28" x14ac:dyDescent="0.25">
      <c r="A346" s="231"/>
      <c r="B346" s="231"/>
      <c r="C346" s="231"/>
      <c r="D346" s="231"/>
      <c r="E346" s="231"/>
      <c r="F346" s="231"/>
      <c r="G346" s="231"/>
      <c r="H346" s="231"/>
      <c r="I346" s="231"/>
      <c r="J346" s="231"/>
      <c r="K346" s="231"/>
      <c r="L346" s="231"/>
      <c r="M346" s="231"/>
      <c r="N346" s="231"/>
      <c r="O346" s="231"/>
      <c r="P346" s="231"/>
      <c r="Q346" s="231"/>
      <c r="R346" s="231"/>
      <c r="S346" s="231"/>
      <c r="T346" s="231"/>
      <c r="U346" s="231"/>
      <c r="V346" s="231"/>
      <c r="W346" s="231"/>
      <c r="X346" s="231"/>
      <c r="Y346" s="231"/>
      <c r="Z346" s="231"/>
      <c r="AA346" s="231"/>
      <c r="AB346" s="231"/>
    </row>
    <row r="347" spans="1:28" x14ac:dyDescent="0.25">
      <c r="A347" s="231"/>
      <c r="B347" s="231"/>
      <c r="C347" s="231"/>
      <c r="D347" s="231"/>
      <c r="E347" s="231"/>
      <c r="F347" s="231"/>
      <c r="G347" s="231"/>
      <c r="H347" s="231"/>
      <c r="I347" s="231"/>
      <c r="J347" s="231"/>
      <c r="K347" s="231"/>
      <c r="L347" s="231"/>
      <c r="M347" s="231"/>
      <c r="N347" s="231"/>
      <c r="O347" s="231"/>
      <c r="P347" s="231"/>
      <c r="Q347" s="231"/>
      <c r="R347" s="231"/>
      <c r="S347" s="231"/>
      <c r="T347" s="231"/>
      <c r="U347" s="231"/>
      <c r="V347" s="231"/>
      <c r="W347" s="231"/>
      <c r="X347" s="231"/>
      <c r="Y347" s="231"/>
      <c r="Z347" s="231"/>
      <c r="AA347" s="231"/>
      <c r="AB347" s="231"/>
    </row>
    <row r="348" spans="1:28" x14ac:dyDescent="0.25">
      <c r="A348" s="231"/>
      <c r="B348" s="231"/>
      <c r="C348" s="231"/>
      <c r="D348" s="231"/>
      <c r="E348" s="231"/>
      <c r="F348" s="231"/>
      <c r="G348" s="231"/>
      <c r="H348" s="231"/>
      <c r="I348" s="231"/>
      <c r="J348" s="231"/>
      <c r="K348" s="231"/>
      <c r="L348" s="231"/>
      <c r="M348" s="231"/>
      <c r="N348" s="231"/>
      <c r="O348" s="231"/>
      <c r="P348" s="231"/>
      <c r="Q348" s="231"/>
      <c r="R348" s="231"/>
      <c r="S348" s="231"/>
      <c r="T348" s="231"/>
      <c r="U348" s="231"/>
      <c r="V348" s="231"/>
      <c r="W348" s="231"/>
      <c r="X348" s="231"/>
      <c r="Y348" s="231"/>
      <c r="Z348" s="231"/>
      <c r="AA348" s="231"/>
      <c r="AB348" s="231"/>
    </row>
    <row r="349" spans="1:28" x14ac:dyDescent="0.25">
      <c r="A349" s="231"/>
      <c r="B349" s="231"/>
      <c r="C349" s="231"/>
      <c r="D349" s="231"/>
      <c r="E349" s="231"/>
      <c r="F349" s="231"/>
      <c r="G349" s="231"/>
      <c r="H349" s="231"/>
      <c r="I349" s="231"/>
      <c r="J349" s="231"/>
      <c r="K349" s="231"/>
      <c r="L349" s="231"/>
      <c r="M349" s="231"/>
      <c r="N349" s="231"/>
      <c r="O349" s="231"/>
      <c r="P349" s="231"/>
      <c r="Q349" s="231"/>
      <c r="R349" s="231"/>
      <c r="S349" s="231"/>
      <c r="T349" s="231"/>
      <c r="U349" s="231"/>
      <c r="V349" s="231"/>
      <c r="W349" s="231"/>
      <c r="X349" s="231"/>
      <c r="Y349" s="231"/>
      <c r="Z349" s="231"/>
      <c r="AA349" s="231"/>
      <c r="AB349" s="231"/>
    </row>
    <row r="350" spans="1:28" x14ac:dyDescent="0.25">
      <c r="A350" s="231"/>
      <c r="B350" s="231"/>
      <c r="C350" s="231"/>
      <c r="D350" s="231"/>
      <c r="E350" s="231"/>
      <c r="F350" s="231"/>
      <c r="G350" s="231"/>
      <c r="H350" s="231"/>
      <c r="I350" s="231"/>
      <c r="J350" s="231"/>
      <c r="K350" s="231"/>
      <c r="L350" s="231"/>
      <c r="M350" s="231"/>
      <c r="N350" s="231"/>
      <c r="O350" s="231"/>
      <c r="P350" s="231"/>
      <c r="Q350" s="231"/>
      <c r="R350" s="231"/>
      <c r="S350" s="231"/>
      <c r="T350" s="231"/>
      <c r="U350" s="231"/>
      <c r="V350" s="231"/>
      <c r="W350" s="231"/>
      <c r="X350" s="231"/>
      <c r="Y350" s="231"/>
      <c r="Z350" s="231"/>
      <c r="AA350" s="231"/>
      <c r="AB350" s="231"/>
    </row>
    <row r="351" spans="1:28" x14ac:dyDescent="0.25">
      <c r="A351" s="231"/>
      <c r="B351" s="231"/>
      <c r="C351" s="231"/>
      <c r="D351" s="231"/>
      <c r="E351" s="231"/>
      <c r="F351" s="231"/>
      <c r="G351" s="231"/>
      <c r="H351" s="231"/>
      <c r="I351" s="231"/>
      <c r="J351" s="231"/>
      <c r="K351" s="231"/>
      <c r="L351" s="231"/>
      <c r="M351" s="231"/>
      <c r="N351" s="231"/>
      <c r="O351" s="231"/>
      <c r="P351" s="231"/>
      <c r="Q351" s="231"/>
      <c r="R351" s="231"/>
      <c r="S351" s="231"/>
      <c r="T351" s="231"/>
      <c r="U351" s="231"/>
      <c r="V351" s="231"/>
      <c r="W351" s="231"/>
      <c r="X351" s="231"/>
      <c r="Y351" s="231"/>
      <c r="Z351" s="231"/>
      <c r="AA351" s="231"/>
      <c r="AB351" s="231"/>
    </row>
    <row r="352" spans="1:28" x14ac:dyDescent="0.25">
      <c r="A352" s="231"/>
      <c r="B352" s="231"/>
      <c r="C352" s="231"/>
      <c r="D352" s="231"/>
      <c r="E352" s="231"/>
      <c r="F352" s="231"/>
      <c r="G352" s="231"/>
      <c r="H352" s="231"/>
      <c r="I352" s="231"/>
      <c r="J352" s="231"/>
      <c r="K352" s="231"/>
      <c r="L352" s="231"/>
      <c r="M352" s="231"/>
      <c r="N352" s="231"/>
      <c r="O352" s="231"/>
      <c r="P352" s="231"/>
      <c r="Q352" s="231"/>
      <c r="R352" s="231"/>
      <c r="S352" s="231"/>
      <c r="T352" s="231"/>
      <c r="U352" s="231"/>
      <c r="V352" s="231"/>
      <c r="W352" s="231"/>
      <c r="X352" s="231"/>
      <c r="Y352" s="231"/>
      <c r="Z352" s="231"/>
      <c r="AA352" s="231"/>
      <c r="AB352" s="231"/>
    </row>
    <row r="353" spans="1:28" x14ac:dyDescent="0.25">
      <c r="A353" s="231"/>
      <c r="B353" s="231"/>
      <c r="C353" s="231"/>
      <c r="D353" s="231"/>
      <c r="E353" s="231"/>
      <c r="F353" s="231"/>
      <c r="G353" s="231"/>
      <c r="H353" s="231"/>
      <c r="I353" s="231"/>
      <c r="J353" s="231"/>
      <c r="K353" s="231"/>
      <c r="L353" s="231"/>
      <c r="M353" s="231"/>
      <c r="N353" s="231"/>
      <c r="O353" s="231"/>
      <c r="P353" s="231"/>
      <c r="Q353" s="231"/>
      <c r="R353" s="231"/>
      <c r="S353" s="231"/>
      <c r="T353" s="231"/>
      <c r="U353" s="231"/>
      <c r="V353" s="231"/>
      <c r="W353" s="231"/>
      <c r="X353" s="231"/>
      <c r="Y353" s="231"/>
      <c r="Z353" s="231"/>
      <c r="AA353" s="231"/>
      <c r="AB353" s="231"/>
    </row>
    <row r="354" spans="1:28" x14ac:dyDescent="0.25">
      <c r="A354" s="231"/>
      <c r="B354" s="231"/>
      <c r="C354" s="231"/>
      <c r="D354" s="231"/>
      <c r="E354" s="231"/>
      <c r="F354" s="231"/>
      <c r="G354" s="231"/>
      <c r="H354" s="231"/>
      <c r="I354" s="231"/>
      <c r="J354" s="231"/>
      <c r="K354" s="231"/>
      <c r="L354" s="231"/>
      <c r="M354" s="231"/>
      <c r="N354" s="231"/>
      <c r="O354" s="231"/>
      <c r="P354" s="231"/>
      <c r="Q354" s="231"/>
      <c r="R354" s="231"/>
      <c r="S354" s="231"/>
      <c r="T354" s="231"/>
      <c r="U354" s="231"/>
      <c r="V354" s="231"/>
      <c r="W354" s="231"/>
      <c r="X354" s="231"/>
      <c r="Y354" s="231"/>
      <c r="Z354" s="231"/>
      <c r="AA354" s="231"/>
      <c r="AB354" s="231"/>
    </row>
    <row r="355" spans="1:28" x14ac:dyDescent="0.25">
      <c r="A355" s="231"/>
      <c r="B355" s="231"/>
      <c r="C355" s="231"/>
      <c r="D355" s="231"/>
      <c r="E355" s="231"/>
      <c r="F355" s="231"/>
      <c r="G355" s="231"/>
      <c r="H355" s="231"/>
      <c r="I355" s="231"/>
      <c r="J355" s="231"/>
      <c r="K355" s="231"/>
      <c r="L355" s="231"/>
      <c r="M355" s="231"/>
      <c r="N355" s="231"/>
      <c r="O355" s="231"/>
      <c r="P355" s="231"/>
      <c r="Q355" s="231"/>
      <c r="R355" s="231"/>
      <c r="S355" s="231"/>
      <c r="T355" s="231"/>
      <c r="U355" s="231"/>
      <c r="V355" s="231"/>
      <c r="W355" s="231"/>
      <c r="X355" s="231"/>
      <c r="Y355" s="231"/>
      <c r="Z355" s="231"/>
      <c r="AA355" s="231"/>
      <c r="AB355" s="231"/>
    </row>
    <row r="356" spans="1:28" x14ac:dyDescent="0.25">
      <c r="A356" s="231"/>
      <c r="B356" s="231"/>
      <c r="C356" s="231"/>
      <c r="D356" s="231"/>
      <c r="E356" s="231"/>
      <c r="F356" s="231"/>
      <c r="G356" s="231"/>
      <c r="H356" s="231"/>
      <c r="I356" s="231"/>
      <c r="J356" s="231"/>
      <c r="K356" s="231"/>
      <c r="L356" s="231"/>
      <c r="M356" s="231"/>
      <c r="N356" s="231"/>
      <c r="O356" s="231"/>
      <c r="P356" s="231"/>
      <c r="Q356" s="231"/>
      <c r="R356" s="231"/>
      <c r="S356" s="231"/>
      <c r="T356" s="231"/>
      <c r="U356" s="231"/>
      <c r="V356" s="231"/>
      <c r="W356" s="231"/>
      <c r="X356" s="231"/>
      <c r="Y356" s="231"/>
      <c r="Z356" s="231"/>
      <c r="AA356" s="231"/>
      <c r="AB356" s="231"/>
    </row>
    <row r="357" spans="1:28" x14ac:dyDescent="0.25">
      <c r="A357" s="231"/>
      <c r="B357" s="231"/>
      <c r="C357" s="231"/>
      <c r="D357" s="231"/>
      <c r="E357" s="231"/>
      <c r="F357" s="231"/>
      <c r="G357" s="231"/>
      <c r="H357" s="231"/>
      <c r="I357" s="231"/>
      <c r="J357" s="231"/>
      <c r="K357" s="231"/>
      <c r="L357" s="231"/>
      <c r="M357" s="231"/>
      <c r="N357" s="231"/>
      <c r="O357" s="231"/>
      <c r="P357" s="231"/>
      <c r="Q357" s="231"/>
      <c r="R357" s="231"/>
      <c r="S357" s="231"/>
      <c r="T357" s="231"/>
      <c r="U357" s="231"/>
      <c r="V357" s="231"/>
      <c r="W357" s="231"/>
      <c r="X357" s="231"/>
      <c r="Y357" s="231"/>
      <c r="Z357" s="231"/>
      <c r="AA357" s="231"/>
      <c r="AB357" s="231"/>
    </row>
    <row r="358" spans="1:28" x14ac:dyDescent="0.25">
      <c r="A358" s="231"/>
      <c r="B358" s="231"/>
      <c r="C358" s="231"/>
      <c r="D358" s="231"/>
      <c r="E358" s="231"/>
      <c r="F358" s="231"/>
      <c r="G358" s="231"/>
      <c r="H358" s="231"/>
      <c r="I358" s="231"/>
      <c r="J358" s="231"/>
      <c r="K358" s="231"/>
      <c r="L358" s="231"/>
      <c r="M358" s="231"/>
      <c r="N358" s="231"/>
      <c r="O358" s="231"/>
      <c r="P358" s="231"/>
      <c r="Q358" s="231"/>
      <c r="R358" s="231"/>
      <c r="S358" s="231"/>
      <c r="T358" s="231"/>
      <c r="U358" s="231"/>
      <c r="V358" s="231"/>
      <c r="W358" s="231"/>
      <c r="X358" s="231"/>
      <c r="Y358" s="231"/>
      <c r="Z358" s="231"/>
      <c r="AA358" s="231"/>
      <c r="AB358" s="231"/>
    </row>
    <row r="359" spans="1:28" x14ac:dyDescent="0.25">
      <c r="A359" s="231"/>
      <c r="B359" s="231"/>
      <c r="C359" s="231"/>
      <c r="D359" s="231"/>
      <c r="E359" s="231"/>
      <c r="F359" s="231"/>
      <c r="G359" s="231"/>
      <c r="H359" s="231"/>
      <c r="I359" s="231"/>
      <c r="J359" s="231"/>
      <c r="K359" s="231"/>
      <c r="L359" s="231"/>
      <c r="M359" s="231"/>
      <c r="N359" s="231"/>
      <c r="O359" s="231"/>
      <c r="P359" s="231"/>
      <c r="Q359" s="231"/>
      <c r="R359" s="231"/>
      <c r="S359" s="231"/>
      <c r="T359" s="231"/>
      <c r="U359" s="231"/>
      <c r="V359" s="231"/>
      <c r="W359" s="231"/>
      <c r="X359" s="231"/>
      <c r="Y359" s="231"/>
      <c r="Z359" s="231"/>
      <c r="AA359" s="231"/>
      <c r="AB359" s="23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8"/>
  <sheetViews>
    <sheetView view="pageBreakPreview" zoomScale="60" zoomScaleNormal="60" workbookViewId="0">
      <selection activeCell="A16" sqref="A16:T16"/>
    </sheetView>
  </sheetViews>
  <sheetFormatPr defaultColWidth="10.7109375" defaultRowHeight="15.75" x14ac:dyDescent="0.25"/>
  <cols>
    <col min="1" max="1" width="7.42578125" style="208" customWidth="1"/>
    <col min="2" max="2" width="17.42578125" style="180" customWidth="1"/>
    <col min="3" max="3" width="14.28515625" style="180" customWidth="1"/>
    <col min="4" max="4" width="16.140625" style="180" customWidth="1"/>
    <col min="5" max="5" width="27.85546875" style="180" customWidth="1"/>
    <col min="6" max="6" width="40.85546875" style="180" customWidth="1"/>
    <col min="7" max="7" width="19.28515625" style="180" customWidth="1"/>
    <col min="8" max="8" width="20.7109375" style="180" customWidth="1"/>
    <col min="9" max="9" width="7.28515625" style="180" customWidth="1"/>
    <col min="10" max="10" width="8.5703125" style="180" customWidth="1"/>
    <col min="11" max="11" width="10.28515625" style="180" customWidth="1"/>
    <col min="12" max="12" width="7.85546875" style="180" customWidth="1"/>
    <col min="13" max="14" width="8.7109375" style="180" customWidth="1"/>
    <col min="15" max="15" width="8.28515625" style="180" customWidth="1"/>
    <col min="16" max="16" width="17.28515625" style="180" customWidth="1"/>
    <col min="17" max="17" width="21.28515625" style="180" customWidth="1"/>
    <col min="18" max="18" width="22.28515625" style="180" customWidth="1"/>
    <col min="19" max="19" width="19.7109375" style="180" customWidth="1"/>
    <col min="20" max="20" width="15.710937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88" t="s">
        <v>70</v>
      </c>
    </row>
    <row r="3" spans="1:20" s="15" customFormat="1" ht="18.75" customHeight="1" x14ac:dyDescent="0.3">
      <c r="A3" s="209"/>
      <c r="T3" s="189" t="s">
        <v>11</v>
      </c>
    </row>
    <row r="4" spans="1:20" s="15" customFormat="1" ht="18.75" customHeight="1" x14ac:dyDescent="0.3">
      <c r="A4" s="209"/>
      <c r="T4" s="189" t="s">
        <v>69</v>
      </c>
    </row>
    <row r="5" spans="1:20" s="15" customFormat="1" ht="18.75" customHeight="1" x14ac:dyDescent="0.3">
      <c r="A5" s="209"/>
      <c r="T5" s="189"/>
    </row>
    <row r="6" spans="1:20" s="15"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5" customFormat="1" x14ac:dyDescent="0.2">
      <c r="A7" s="210"/>
    </row>
    <row r="8" spans="1:20" s="15"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5"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5"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5"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5"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5" customFormat="1" ht="18.75" customHeight="1" x14ac:dyDescent="0.2">
      <c r="A13" s="280" t="str">
        <f>'1. паспорт местоположение'!A12:C12</f>
        <v>M_TP1900.PS.0060</v>
      </c>
      <c r="B13" s="280"/>
      <c r="C13" s="280"/>
      <c r="D13" s="280"/>
      <c r="E13" s="280"/>
      <c r="F13" s="280"/>
      <c r="G13" s="280"/>
      <c r="H13" s="280"/>
      <c r="I13" s="280"/>
      <c r="J13" s="280"/>
      <c r="K13" s="280"/>
      <c r="L13" s="280"/>
      <c r="M13" s="280"/>
      <c r="N13" s="280"/>
      <c r="O13" s="280"/>
      <c r="P13" s="280"/>
      <c r="Q13" s="280"/>
      <c r="R13" s="280"/>
      <c r="S13" s="280"/>
      <c r="T13" s="280"/>
    </row>
    <row r="14" spans="1:20" s="15"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190"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91" customFormat="1" ht="58.5" customHeight="1" x14ac:dyDescent="0.2">
      <c r="A16" s="28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6" s="285"/>
      <c r="C16" s="285"/>
      <c r="D16" s="285"/>
      <c r="E16" s="285"/>
      <c r="F16" s="285"/>
      <c r="G16" s="285"/>
      <c r="H16" s="285"/>
      <c r="I16" s="285"/>
      <c r="J16" s="285"/>
      <c r="K16" s="285"/>
      <c r="L16" s="285"/>
      <c r="M16" s="285"/>
      <c r="N16" s="285"/>
      <c r="O16" s="285"/>
      <c r="P16" s="285"/>
      <c r="Q16" s="285"/>
      <c r="R16" s="285"/>
      <c r="S16" s="285"/>
      <c r="T16" s="285"/>
    </row>
    <row r="17" spans="1:113" s="191"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191"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191" customFormat="1" ht="15" customHeight="1" x14ac:dyDescent="0.2">
      <c r="A19" s="275" t="s">
        <v>436</v>
      </c>
      <c r="B19" s="275"/>
      <c r="C19" s="275"/>
      <c r="D19" s="275"/>
      <c r="E19" s="275"/>
      <c r="F19" s="275"/>
      <c r="G19" s="275"/>
      <c r="H19" s="275"/>
      <c r="I19" s="275"/>
      <c r="J19" s="275"/>
      <c r="K19" s="275"/>
      <c r="L19" s="275"/>
      <c r="M19" s="275"/>
      <c r="N19" s="275"/>
      <c r="O19" s="275"/>
      <c r="P19" s="275"/>
      <c r="Q19" s="275"/>
      <c r="R19" s="275"/>
      <c r="S19" s="275"/>
      <c r="T19" s="275"/>
    </row>
    <row r="20" spans="1:113" s="17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99" t="s">
        <v>6</v>
      </c>
      <c r="B21" s="291" t="s">
        <v>550</v>
      </c>
      <c r="C21" s="292"/>
      <c r="D21" s="297" t="s">
        <v>117</v>
      </c>
      <c r="E21" s="291" t="s">
        <v>464</v>
      </c>
      <c r="F21" s="292"/>
      <c r="G21" s="291" t="s">
        <v>234</v>
      </c>
      <c r="H21" s="292"/>
      <c r="I21" s="291" t="s">
        <v>116</v>
      </c>
      <c r="J21" s="292"/>
      <c r="K21" s="295" t="s">
        <v>115</v>
      </c>
      <c r="L21" s="291" t="s">
        <v>114</v>
      </c>
      <c r="M21" s="292"/>
      <c r="N21" s="291" t="s">
        <v>491</v>
      </c>
      <c r="O21" s="292"/>
      <c r="P21" s="295" t="s">
        <v>113</v>
      </c>
      <c r="Q21" s="289" t="s">
        <v>112</v>
      </c>
      <c r="R21" s="290"/>
      <c r="S21" s="289" t="s">
        <v>552</v>
      </c>
      <c r="T21" s="290"/>
    </row>
    <row r="22" spans="1:113" ht="144" customHeight="1" x14ac:dyDescent="0.25">
      <c r="A22" s="300"/>
      <c r="B22" s="293"/>
      <c r="C22" s="294"/>
      <c r="D22" s="298"/>
      <c r="E22" s="293"/>
      <c r="F22" s="294"/>
      <c r="G22" s="293"/>
      <c r="H22" s="294"/>
      <c r="I22" s="293"/>
      <c r="J22" s="294"/>
      <c r="K22" s="296"/>
      <c r="L22" s="293"/>
      <c r="M22" s="294"/>
      <c r="N22" s="293"/>
      <c r="O22" s="294"/>
      <c r="P22" s="296"/>
      <c r="Q22" s="184" t="s">
        <v>110</v>
      </c>
      <c r="R22" s="184" t="s">
        <v>435</v>
      </c>
      <c r="S22" s="184" t="s">
        <v>109</v>
      </c>
      <c r="T22" s="184" t="s">
        <v>108</v>
      </c>
    </row>
    <row r="23" spans="1:113" ht="23.25" customHeight="1" x14ac:dyDescent="0.25">
      <c r="A23" s="301"/>
      <c r="B23" s="185" t="s">
        <v>106</v>
      </c>
      <c r="C23" s="185" t="s">
        <v>107</v>
      </c>
      <c r="D23" s="294"/>
      <c r="E23" s="185" t="s">
        <v>106</v>
      </c>
      <c r="F23" s="185" t="s">
        <v>107</v>
      </c>
      <c r="G23" s="185" t="s">
        <v>106</v>
      </c>
      <c r="H23" s="185" t="s">
        <v>107</v>
      </c>
      <c r="I23" s="185" t="s">
        <v>106</v>
      </c>
      <c r="J23" s="185" t="s">
        <v>107</v>
      </c>
      <c r="K23" s="185" t="s">
        <v>106</v>
      </c>
      <c r="L23" s="185" t="s">
        <v>106</v>
      </c>
      <c r="M23" s="185" t="s">
        <v>107</v>
      </c>
      <c r="N23" s="185" t="s">
        <v>106</v>
      </c>
      <c r="O23" s="185" t="s">
        <v>107</v>
      </c>
      <c r="P23" s="184" t="s">
        <v>106</v>
      </c>
      <c r="Q23" s="185" t="s">
        <v>106</v>
      </c>
      <c r="R23" s="185" t="s">
        <v>106</v>
      </c>
      <c r="S23" s="185" t="s">
        <v>106</v>
      </c>
      <c r="T23" s="185" t="s">
        <v>106</v>
      </c>
    </row>
    <row r="24" spans="1:113"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113" s="178" customFormat="1" ht="135" customHeight="1" x14ac:dyDescent="0.25">
      <c r="A25" s="174">
        <v>1</v>
      </c>
      <c r="B25" s="172" t="s">
        <v>509</v>
      </c>
      <c r="C25" s="172" t="s">
        <v>510</v>
      </c>
      <c r="D25" s="172" t="s">
        <v>492</v>
      </c>
      <c r="E25" s="172" t="s">
        <v>493</v>
      </c>
      <c r="F25" s="172" t="s">
        <v>494</v>
      </c>
      <c r="G25" s="172" t="s">
        <v>495</v>
      </c>
      <c r="H25" s="172" t="s">
        <v>495</v>
      </c>
      <c r="I25" s="172">
        <v>1987</v>
      </c>
      <c r="J25" s="173"/>
      <c r="K25" s="172">
        <v>1987</v>
      </c>
      <c r="L25" s="173" t="s">
        <v>496</v>
      </c>
      <c r="M25" s="174">
        <v>110</v>
      </c>
      <c r="N25" s="174" t="s">
        <v>322</v>
      </c>
      <c r="O25" s="174" t="s">
        <v>322</v>
      </c>
      <c r="P25" s="173" t="s">
        <v>588</v>
      </c>
      <c r="Q25" s="175" t="s">
        <v>577</v>
      </c>
      <c r="R25" s="172" t="s">
        <v>578</v>
      </c>
      <c r="S25" s="176" t="s">
        <v>322</v>
      </c>
      <c r="T25" s="177" t="s">
        <v>322</v>
      </c>
    </row>
    <row r="26" spans="1:113" s="179" customFormat="1" ht="131.25" customHeight="1" x14ac:dyDescent="0.2">
      <c r="A26" s="174">
        <f>A25+1</f>
        <v>2</v>
      </c>
      <c r="B26" s="172" t="s">
        <v>509</v>
      </c>
      <c r="C26" s="172" t="s">
        <v>510</v>
      </c>
      <c r="D26" s="172" t="s">
        <v>492</v>
      </c>
      <c r="E26" s="172" t="s">
        <v>493</v>
      </c>
      <c r="F26" s="172" t="s">
        <v>494</v>
      </c>
      <c r="G26" s="172" t="s">
        <v>497</v>
      </c>
      <c r="H26" s="193" t="s">
        <v>497</v>
      </c>
      <c r="I26" s="172">
        <v>2002</v>
      </c>
      <c r="J26" s="194"/>
      <c r="K26" s="173" t="s">
        <v>498</v>
      </c>
      <c r="L26" s="173" t="s">
        <v>496</v>
      </c>
      <c r="M26" s="174">
        <v>110</v>
      </c>
      <c r="N26" s="174" t="s">
        <v>322</v>
      </c>
      <c r="O26" s="174" t="s">
        <v>322</v>
      </c>
      <c r="P26" s="173" t="s">
        <v>588</v>
      </c>
      <c r="Q26" s="175" t="s">
        <v>579</v>
      </c>
      <c r="R26" s="172" t="s">
        <v>578</v>
      </c>
      <c r="S26" s="176" t="s">
        <v>322</v>
      </c>
      <c r="T26" s="177" t="s">
        <v>322</v>
      </c>
    </row>
    <row r="27" spans="1:113" s="179" customFormat="1" ht="129.75" customHeight="1" x14ac:dyDescent="0.2">
      <c r="A27" s="174">
        <f t="shared" ref="A27:A43" si="0">A26+1</f>
        <v>3</v>
      </c>
      <c r="B27" s="172" t="s">
        <v>509</v>
      </c>
      <c r="C27" s="172" t="s">
        <v>510</v>
      </c>
      <c r="D27" s="172" t="s">
        <v>482</v>
      </c>
      <c r="E27" s="172" t="s">
        <v>483</v>
      </c>
      <c r="F27" s="172" t="s">
        <v>484</v>
      </c>
      <c r="G27" s="172" t="s">
        <v>485</v>
      </c>
      <c r="H27" s="172" t="s">
        <v>485</v>
      </c>
      <c r="I27" s="195">
        <v>1993</v>
      </c>
      <c r="J27" s="194"/>
      <c r="K27" s="173" t="s">
        <v>523</v>
      </c>
      <c r="L27" s="173" t="s">
        <v>486</v>
      </c>
      <c r="M27" s="174">
        <v>35</v>
      </c>
      <c r="N27" s="174" t="s">
        <v>322</v>
      </c>
      <c r="O27" s="174" t="s">
        <v>322</v>
      </c>
      <c r="P27" s="173" t="s">
        <v>499</v>
      </c>
      <c r="Q27" s="175" t="s">
        <v>580</v>
      </c>
      <c r="R27" s="172" t="s">
        <v>578</v>
      </c>
      <c r="S27" s="176" t="s">
        <v>322</v>
      </c>
      <c r="T27" s="177" t="s">
        <v>322</v>
      </c>
    </row>
    <row r="28" spans="1:113" ht="110.25" x14ac:dyDescent="0.25">
      <c r="A28" s="174">
        <f t="shared" si="0"/>
        <v>4</v>
      </c>
      <c r="B28" s="172" t="s">
        <v>509</v>
      </c>
      <c r="C28" s="172" t="s">
        <v>510</v>
      </c>
      <c r="D28" s="172" t="s">
        <v>482</v>
      </c>
      <c r="E28" s="172" t="s">
        <v>483</v>
      </c>
      <c r="F28" s="172" t="s">
        <v>484</v>
      </c>
      <c r="G28" s="172" t="s">
        <v>487</v>
      </c>
      <c r="H28" s="172" t="s">
        <v>487</v>
      </c>
      <c r="I28" s="195">
        <v>1996</v>
      </c>
      <c r="J28" s="194"/>
      <c r="K28" s="173" t="s">
        <v>523</v>
      </c>
      <c r="L28" s="173" t="s">
        <v>486</v>
      </c>
      <c r="M28" s="174">
        <v>35</v>
      </c>
      <c r="N28" s="174" t="s">
        <v>322</v>
      </c>
      <c r="O28" s="174" t="s">
        <v>322</v>
      </c>
      <c r="P28" s="173" t="s">
        <v>499</v>
      </c>
      <c r="Q28" s="175" t="s">
        <v>582</v>
      </c>
      <c r="R28" s="172" t="s">
        <v>578</v>
      </c>
      <c r="S28" s="176" t="s">
        <v>322</v>
      </c>
      <c r="T28" s="177" t="s">
        <v>322</v>
      </c>
    </row>
    <row r="29" spans="1:113" ht="110.25" x14ac:dyDescent="0.25">
      <c r="A29" s="174">
        <f t="shared" si="0"/>
        <v>5</v>
      </c>
      <c r="B29" s="172" t="s">
        <v>509</v>
      </c>
      <c r="C29" s="172" t="s">
        <v>510</v>
      </c>
      <c r="D29" s="172" t="s">
        <v>482</v>
      </c>
      <c r="E29" s="172" t="s">
        <v>483</v>
      </c>
      <c r="F29" s="172" t="s">
        <v>484</v>
      </c>
      <c r="G29" s="172" t="s">
        <v>488</v>
      </c>
      <c r="H29" s="193" t="s">
        <v>488</v>
      </c>
      <c r="I29" s="195">
        <v>1996</v>
      </c>
      <c r="J29" s="194"/>
      <c r="K29" s="173" t="s">
        <v>523</v>
      </c>
      <c r="L29" s="173" t="s">
        <v>486</v>
      </c>
      <c r="M29" s="174">
        <v>35</v>
      </c>
      <c r="N29" s="174" t="s">
        <v>322</v>
      </c>
      <c r="O29" s="174" t="s">
        <v>322</v>
      </c>
      <c r="P29" s="173" t="s">
        <v>499</v>
      </c>
      <c r="Q29" s="175" t="s">
        <v>583</v>
      </c>
      <c r="R29" s="172" t="s">
        <v>578</v>
      </c>
      <c r="S29" s="176" t="s">
        <v>322</v>
      </c>
      <c r="T29" s="177" t="s">
        <v>322</v>
      </c>
      <c r="U29" s="181"/>
      <c r="V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c r="BJ29" s="181"/>
      <c r="BK29" s="181"/>
      <c r="BL29" s="181"/>
      <c r="BM29" s="181"/>
      <c r="BN29" s="181"/>
      <c r="BO29" s="181"/>
      <c r="BP29" s="181"/>
      <c r="BQ29" s="181"/>
      <c r="BR29" s="181"/>
      <c r="BS29" s="181"/>
      <c r="BT29" s="181"/>
      <c r="BU29" s="181"/>
      <c r="BV29" s="181"/>
      <c r="BW29" s="181"/>
      <c r="BX29" s="181"/>
      <c r="BY29" s="181"/>
      <c r="BZ29" s="181"/>
      <c r="CA29" s="181"/>
      <c r="CB29" s="181"/>
      <c r="CC29" s="181"/>
      <c r="CD29" s="181"/>
      <c r="CE29" s="181"/>
      <c r="CF29" s="181"/>
      <c r="CG29" s="181"/>
      <c r="CH29" s="181"/>
      <c r="CI29" s="181"/>
      <c r="CJ29" s="181"/>
      <c r="CK29" s="181"/>
      <c r="CL29" s="181"/>
      <c r="CM29" s="181"/>
      <c r="CN29" s="181"/>
      <c r="CO29" s="181"/>
      <c r="CP29" s="181"/>
      <c r="CQ29" s="181"/>
      <c r="CR29" s="181"/>
      <c r="CS29" s="181"/>
      <c r="CT29" s="181"/>
      <c r="CU29" s="181"/>
      <c r="CV29" s="181"/>
      <c r="CW29" s="181"/>
      <c r="CX29" s="181"/>
      <c r="CY29" s="181"/>
      <c r="CZ29" s="181"/>
      <c r="DA29" s="181"/>
      <c r="DB29" s="181"/>
      <c r="DC29" s="181"/>
      <c r="DD29" s="181"/>
      <c r="DE29" s="181"/>
      <c r="DF29" s="181"/>
      <c r="DG29" s="181"/>
      <c r="DH29" s="181"/>
      <c r="DI29" s="181"/>
    </row>
    <row r="30" spans="1:113" ht="131.25" customHeight="1" x14ac:dyDescent="0.25">
      <c r="A30" s="174">
        <f t="shared" si="0"/>
        <v>6</v>
      </c>
      <c r="B30" s="172" t="s">
        <v>509</v>
      </c>
      <c r="C30" s="172" t="s">
        <v>510</v>
      </c>
      <c r="D30" s="172" t="s">
        <v>482</v>
      </c>
      <c r="E30" s="172" t="s">
        <v>483</v>
      </c>
      <c r="F30" s="172" t="s">
        <v>484</v>
      </c>
      <c r="G30" s="172" t="s">
        <v>521</v>
      </c>
      <c r="H30" s="193" t="s">
        <v>521</v>
      </c>
      <c r="I30" s="195">
        <v>1993</v>
      </c>
      <c r="J30" s="194"/>
      <c r="K30" s="173" t="s">
        <v>523</v>
      </c>
      <c r="L30" s="173" t="s">
        <v>486</v>
      </c>
      <c r="M30" s="174">
        <v>35</v>
      </c>
      <c r="N30" s="174" t="s">
        <v>322</v>
      </c>
      <c r="O30" s="174" t="s">
        <v>322</v>
      </c>
      <c r="P30" s="173" t="s">
        <v>499</v>
      </c>
      <c r="Q30" s="175" t="s">
        <v>581</v>
      </c>
      <c r="R30" s="172" t="s">
        <v>578</v>
      </c>
      <c r="S30" s="176" t="s">
        <v>322</v>
      </c>
      <c r="T30" s="177" t="s">
        <v>322</v>
      </c>
      <c r="U30" s="182"/>
      <c r="V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182"/>
      <c r="BP30" s="182"/>
      <c r="BQ30" s="182"/>
      <c r="BR30" s="182"/>
      <c r="BS30" s="182"/>
      <c r="BT30" s="182"/>
      <c r="BU30" s="182"/>
      <c r="BV30" s="182"/>
      <c r="BW30" s="182"/>
      <c r="BX30" s="182"/>
      <c r="BY30" s="182"/>
      <c r="BZ30" s="182"/>
      <c r="CA30" s="182"/>
      <c r="CB30" s="182"/>
      <c r="CC30" s="182"/>
      <c r="CD30" s="182"/>
      <c r="CE30" s="182"/>
      <c r="CF30" s="182"/>
      <c r="CG30" s="182"/>
      <c r="CH30" s="182"/>
      <c r="CI30" s="182"/>
      <c r="CJ30" s="182"/>
      <c r="CK30" s="182"/>
      <c r="CL30" s="182"/>
      <c r="CM30" s="182"/>
      <c r="CN30" s="182"/>
      <c r="CO30" s="182"/>
      <c r="CP30" s="182"/>
      <c r="CQ30" s="182"/>
      <c r="CR30" s="182"/>
      <c r="CS30" s="182"/>
      <c r="CT30" s="182"/>
      <c r="CU30" s="182"/>
      <c r="CV30" s="182"/>
      <c r="CW30" s="182"/>
      <c r="CX30" s="182"/>
      <c r="CY30" s="182"/>
      <c r="CZ30" s="182"/>
      <c r="DA30" s="182"/>
      <c r="DB30" s="182"/>
      <c r="DC30" s="182"/>
      <c r="DD30" s="182"/>
      <c r="DE30" s="182"/>
      <c r="DF30" s="182"/>
      <c r="DG30" s="182"/>
      <c r="DH30" s="182"/>
      <c r="DI30" s="182"/>
    </row>
    <row r="31" spans="1:113" ht="110.25" x14ac:dyDescent="0.25">
      <c r="A31" s="174">
        <f t="shared" si="0"/>
        <v>7</v>
      </c>
      <c r="B31" s="172" t="s">
        <v>509</v>
      </c>
      <c r="C31" s="172" t="s">
        <v>510</v>
      </c>
      <c r="D31" s="172" t="s">
        <v>482</v>
      </c>
      <c r="E31" s="172" t="s">
        <v>483</v>
      </c>
      <c r="F31" s="172" t="s">
        <v>484</v>
      </c>
      <c r="G31" s="172" t="s">
        <v>522</v>
      </c>
      <c r="H31" s="193" t="s">
        <v>522</v>
      </c>
      <c r="I31" s="195">
        <v>1996</v>
      </c>
      <c r="J31" s="194"/>
      <c r="K31" s="173" t="s">
        <v>523</v>
      </c>
      <c r="L31" s="173" t="s">
        <v>486</v>
      </c>
      <c r="M31" s="174">
        <v>35</v>
      </c>
      <c r="N31" s="174" t="s">
        <v>322</v>
      </c>
      <c r="O31" s="174" t="s">
        <v>322</v>
      </c>
      <c r="P31" s="173" t="s">
        <v>499</v>
      </c>
      <c r="Q31" s="175" t="s">
        <v>584</v>
      </c>
      <c r="R31" s="172" t="s">
        <v>578</v>
      </c>
      <c r="S31" s="176" t="s">
        <v>322</v>
      </c>
      <c r="T31" s="177" t="s">
        <v>322</v>
      </c>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ht="131.25" customHeight="1" x14ac:dyDescent="0.25">
      <c r="A32" s="174">
        <f t="shared" si="0"/>
        <v>8</v>
      </c>
      <c r="B32" s="172" t="s">
        <v>509</v>
      </c>
      <c r="C32" s="172" t="s">
        <v>510</v>
      </c>
      <c r="D32" s="172" t="s">
        <v>482</v>
      </c>
      <c r="E32" s="172" t="s">
        <v>483</v>
      </c>
      <c r="F32" s="172" t="s">
        <v>573</v>
      </c>
      <c r="G32" s="172" t="s">
        <v>574</v>
      </c>
      <c r="H32" s="193" t="s">
        <v>574</v>
      </c>
      <c r="I32" s="195">
        <v>2000</v>
      </c>
      <c r="J32" s="194"/>
      <c r="K32" s="173" t="s">
        <v>576</v>
      </c>
      <c r="L32" s="173" t="s">
        <v>486</v>
      </c>
      <c r="M32" s="174">
        <v>35</v>
      </c>
      <c r="N32" s="174" t="s">
        <v>322</v>
      </c>
      <c r="O32" s="174" t="s">
        <v>322</v>
      </c>
      <c r="P32" s="173"/>
      <c r="Q32" s="175" t="s">
        <v>322</v>
      </c>
      <c r="R32" s="172" t="s">
        <v>322</v>
      </c>
      <c r="S32" s="176" t="s">
        <v>322</v>
      </c>
      <c r="T32" s="177" t="s">
        <v>322</v>
      </c>
      <c r="U32" s="182"/>
      <c r="V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row>
    <row r="33" spans="1:113" ht="131.25" customHeight="1" x14ac:dyDescent="0.25">
      <c r="A33" s="174">
        <f t="shared" si="0"/>
        <v>9</v>
      </c>
      <c r="B33" s="172" t="s">
        <v>509</v>
      </c>
      <c r="C33" s="172" t="s">
        <v>510</v>
      </c>
      <c r="D33" s="172" t="s">
        <v>482</v>
      </c>
      <c r="E33" s="172" t="s">
        <v>483</v>
      </c>
      <c r="F33" s="172" t="s">
        <v>573</v>
      </c>
      <c r="G33" s="172" t="s">
        <v>575</v>
      </c>
      <c r="H33" s="193" t="s">
        <v>575</v>
      </c>
      <c r="I33" s="195">
        <v>2000</v>
      </c>
      <c r="J33" s="194"/>
      <c r="K33" s="173" t="s">
        <v>576</v>
      </c>
      <c r="L33" s="173" t="s">
        <v>486</v>
      </c>
      <c r="M33" s="174">
        <v>35</v>
      </c>
      <c r="N33" s="174" t="s">
        <v>322</v>
      </c>
      <c r="O33" s="174" t="s">
        <v>322</v>
      </c>
      <c r="P33" s="173"/>
      <c r="Q33" s="175" t="s">
        <v>322</v>
      </c>
      <c r="R33" s="172" t="s">
        <v>322</v>
      </c>
      <c r="S33" s="176" t="s">
        <v>322</v>
      </c>
      <c r="T33" s="177" t="s">
        <v>322</v>
      </c>
      <c r="U33" s="182"/>
      <c r="V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1:113" ht="129.75" customHeight="1" x14ac:dyDescent="0.25">
      <c r="A34" s="174">
        <f t="shared" si="0"/>
        <v>10</v>
      </c>
      <c r="B34" s="172" t="s">
        <v>509</v>
      </c>
      <c r="C34" s="172" t="s">
        <v>510</v>
      </c>
      <c r="D34" s="172" t="s">
        <v>482</v>
      </c>
      <c r="E34" s="172" t="s">
        <v>483</v>
      </c>
      <c r="F34" s="172" t="s">
        <v>484</v>
      </c>
      <c r="G34" s="172" t="s">
        <v>525</v>
      </c>
      <c r="H34" s="172" t="s">
        <v>525</v>
      </c>
      <c r="I34" s="195">
        <v>1993</v>
      </c>
      <c r="J34" s="194"/>
      <c r="K34" s="173" t="s">
        <v>523</v>
      </c>
      <c r="L34" s="173" t="s">
        <v>486</v>
      </c>
      <c r="M34" s="174">
        <v>35</v>
      </c>
      <c r="N34" s="174" t="s">
        <v>322</v>
      </c>
      <c r="O34" s="174" t="s">
        <v>322</v>
      </c>
      <c r="P34" s="173" t="s">
        <v>499</v>
      </c>
      <c r="Q34" s="175" t="s">
        <v>586</v>
      </c>
      <c r="R34" s="172" t="s">
        <v>578</v>
      </c>
      <c r="S34" s="176" t="s">
        <v>322</v>
      </c>
      <c r="T34" s="177" t="s">
        <v>322</v>
      </c>
    </row>
    <row r="35" spans="1:113" ht="132" customHeight="1" x14ac:dyDescent="0.25">
      <c r="A35" s="174">
        <f t="shared" si="0"/>
        <v>11</v>
      </c>
      <c r="B35" s="172" t="s">
        <v>509</v>
      </c>
      <c r="C35" s="172" t="s">
        <v>510</v>
      </c>
      <c r="D35" s="172" t="s">
        <v>482</v>
      </c>
      <c r="E35" s="172" t="s">
        <v>483</v>
      </c>
      <c r="F35" s="172" t="s">
        <v>484</v>
      </c>
      <c r="G35" s="172" t="s">
        <v>524</v>
      </c>
      <c r="H35" s="172" t="s">
        <v>524</v>
      </c>
      <c r="I35" s="195">
        <v>1992</v>
      </c>
      <c r="J35" s="194"/>
      <c r="K35" s="173" t="s">
        <v>523</v>
      </c>
      <c r="L35" s="173" t="s">
        <v>486</v>
      </c>
      <c r="M35" s="174">
        <v>35</v>
      </c>
      <c r="N35" s="174" t="s">
        <v>322</v>
      </c>
      <c r="O35" s="174" t="s">
        <v>322</v>
      </c>
      <c r="P35" s="173" t="s">
        <v>499</v>
      </c>
      <c r="Q35" s="175" t="s">
        <v>585</v>
      </c>
      <c r="R35" s="172" t="s">
        <v>578</v>
      </c>
      <c r="S35" s="176" t="s">
        <v>322</v>
      </c>
      <c r="T35" s="177" t="s">
        <v>322</v>
      </c>
    </row>
    <row r="36" spans="1:113" ht="132" customHeight="1" x14ac:dyDescent="0.25">
      <c r="A36" s="174">
        <f t="shared" si="0"/>
        <v>12</v>
      </c>
      <c r="B36" s="172" t="s">
        <v>509</v>
      </c>
      <c r="C36" s="172" t="s">
        <v>510</v>
      </c>
      <c r="D36" s="172" t="s">
        <v>526</v>
      </c>
      <c r="E36" s="172" t="s">
        <v>541</v>
      </c>
      <c r="F36" s="172" t="s">
        <v>536</v>
      </c>
      <c r="G36" s="172" t="s">
        <v>527</v>
      </c>
      <c r="H36" s="172" t="s">
        <v>528</v>
      </c>
      <c r="I36" s="187" t="s">
        <v>529</v>
      </c>
      <c r="J36" s="173"/>
      <c r="K36" s="187" t="s">
        <v>529</v>
      </c>
      <c r="L36" s="173" t="s">
        <v>496</v>
      </c>
      <c r="M36" s="174">
        <v>110</v>
      </c>
      <c r="N36" s="174" t="s">
        <v>322</v>
      </c>
      <c r="O36" s="174" t="s">
        <v>322</v>
      </c>
      <c r="P36" s="173" t="s">
        <v>322</v>
      </c>
      <c r="Q36" s="175" t="s">
        <v>587</v>
      </c>
      <c r="R36" s="172" t="s">
        <v>578</v>
      </c>
      <c r="S36" s="176" t="s">
        <v>322</v>
      </c>
      <c r="T36" s="177" t="s">
        <v>322</v>
      </c>
    </row>
    <row r="37" spans="1:113" ht="132" customHeight="1" x14ac:dyDescent="0.25">
      <c r="A37" s="174">
        <f t="shared" si="0"/>
        <v>13</v>
      </c>
      <c r="B37" s="172" t="s">
        <v>509</v>
      </c>
      <c r="C37" s="172" t="s">
        <v>510</v>
      </c>
      <c r="D37" s="172" t="s">
        <v>520</v>
      </c>
      <c r="E37" s="172" t="s">
        <v>540</v>
      </c>
      <c r="F37" s="172" t="s">
        <v>553</v>
      </c>
      <c r="G37" s="172" t="s">
        <v>551</v>
      </c>
      <c r="H37" s="172" t="s">
        <v>537</v>
      </c>
      <c r="I37" s="187" t="s">
        <v>529</v>
      </c>
      <c r="J37" s="173"/>
      <c r="K37" s="187" t="s">
        <v>529</v>
      </c>
      <c r="L37" s="173" t="s">
        <v>486</v>
      </c>
      <c r="M37" s="174">
        <v>35</v>
      </c>
      <c r="N37" s="174" t="s">
        <v>322</v>
      </c>
      <c r="O37" s="174" t="s">
        <v>322</v>
      </c>
      <c r="P37" s="173" t="s">
        <v>322</v>
      </c>
      <c r="Q37" s="175" t="s">
        <v>587</v>
      </c>
      <c r="R37" s="172" t="s">
        <v>578</v>
      </c>
      <c r="S37" s="176" t="s">
        <v>322</v>
      </c>
      <c r="T37" s="177" t="s">
        <v>322</v>
      </c>
    </row>
    <row r="38" spans="1:113" ht="132" customHeight="1" x14ac:dyDescent="0.25">
      <c r="A38" s="174">
        <f t="shared" si="0"/>
        <v>14</v>
      </c>
      <c r="B38" s="172" t="s">
        <v>509</v>
      </c>
      <c r="C38" s="172" t="s">
        <v>510</v>
      </c>
      <c r="D38" s="172" t="s">
        <v>520</v>
      </c>
      <c r="E38" s="172" t="s">
        <v>539</v>
      </c>
      <c r="F38" s="172" t="s">
        <v>553</v>
      </c>
      <c r="G38" s="172" t="s">
        <v>554</v>
      </c>
      <c r="H38" s="172" t="s">
        <v>538</v>
      </c>
      <c r="I38" s="187" t="s">
        <v>529</v>
      </c>
      <c r="J38" s="173"/>
      <c r="K38" s="187" t="s">
        <v>529</v>
      </c>
      <c r="L38" s="173" t="s">
        <v>486</v>
      </c>
      <c r="M38" s="174">
        <v>35</v>
      </c>
      <c r="N38" s="174" t="s">
        <v>322</v>
      </c>
      <c r="O38" s="174" t="s">
        <v>322</v>
      </c>
      <c r="P38" s="173" t="s">
        <v>322</v>
      </c>
      <c r="Q38" s="175" t="s">
        <v>587</v>
      </c>
      <c r="R38" s="172" t="s">
        <v>578</v>
      </c>
      <c r="S38" s="176" t="s">
        <v>322</v>
      </c>
      <c r="T38" s="177" t="s">
        <v>322</v>
      </c>
    </row>
    <row r="39" spans="1:113" ht="132" customHeight="1" x14ac:dyDescent="0.25">
      <c r="A39" s="174">
        <f t="shared" si="0"/>
        <v>15</v>
      </c>
      <c r="B39" s="172" t="s">
        <v>509</v>
      </c>
      <c r="C39" s="172" t="s">
        <v>510</v>
      </c>
      <c r="D39" s="172" t="s">
        <v>511</v>
      </c>
      <c r="E39" s="172" t="s">
        <v>512</v>
      </c>
      <c r="F39" s="172" t="s">
        <v>530</v>
      </c>
      <c r="G39" s="172" t="s">
        <v>531</v>
      </c>
      <c r="H39" s="172" t="s">
        <v>513</v>
      </c>
      <c r="I39" s="172">
        <v>1987</v>
      </c>
      <c r="J39" s="173"/>
      <c r="K39" s="177">
        <v>1988</v>
      </c>
      <c r="L39" s="173" t="s">
        <v>514</v>
      </c>
      <c r="M39" s="174">
        <v>110</v>
      </c>
      <c r="N39" s="174" t="s">
        <v>322</v>
      </c>
      <c r="O39" s="174" t="s">
        <v>322</v>
      </c>
      <c r="P39" s="173" t="s">
        <v>322</v>
      </c>
      <c r="Q39" s="175" t="s">
        <v>587</v>
      </c>
      <c r="R39" s="172" t="s">
        <v>578</v>
      </c>
      <c r="S39" s="176" t="s">
        <v>322</v>
      </c>
      <c r="T39" s="177" t="s">
        <v>322</v>
      </c>
    </row>
    <row r="40" spans="1:113" ht="132" customHeight="1" x14ac:dyDescent="0.25">
      <c r="A40" s="174">
        <f t="shared" si="0"/>
        <v>16</v>
      </c>
      <c r="B40" s="172" t="s">
        <v>509</v>
      </c>
      <c r="C40" s="172" t="s">
        <v>510</v>
      </c>
      <c r="D40" s="172" t="s">
        <v>515</v>
      </c>
      <c r="E40" s="172" t="s">
        <v>532</v>
      </c>
      <c r="F40" s="172" t="s">
        <v>516</v>
      </c>
      <c r="G40" s="172" t="s">
        <v>517</v>
      </c>
      <c r="H40" s="172" t="s">
        <v>517</v>
      </c>
      <c r="I40" s="172">
        <v>1984</v>
      </c>
      <c r="J40" s="173"/>
      <c r="K40" s="172">
        <v>1984</v>
      </c>
      <c r="L40" s="173" t="s">
        <v>59</v>
      </c>
      <c r="M40" s="174">
        <v>6</v>
      </c>
      <c r="N40" s="174" t="s">
        <v>322</v>
      </c>
      <c r="O40" s="174" t="s">
        <v>322</v>
      </c>
      <c r="P40" s="173" t="s">
        <v>322</v>
      </c>
      <c r="Q40" s="175" t="s">
        <v>587</v>
      </c>
      <c r="R40" s="172" t="s">
        <v>578</v>
      </c>
      <c r="S40" s="176" t="s">
        <v>322</v>
      </c>
      <c r="T40" s="177" t="s">
        <v>322</v>
      </c>
    </row>
    <row r="41" spans="1:113" ht="132" customHeight="1" x14ac:dyDescent="0.25">
      <c r="A41" s="174">
        <f t="shared" si="0"/>
        <v>17</v>
      </c>
      <c r="B41" s="172" t="s">
        <v>509</v>
      </c>
      <c r="C41" s="172" t="s">
        <v>510</v>
      </c>
      <c r="D41" s="172" t="s">
        <v>515</v>
      </c>
      <c r="E41" s="172" t="s">
        <v>533</v>
      </c>
      <c r="F41" s="172" t="s">
        <v>516</v>
      </c>
      <c r="G41" s="172" t="s">
        <v>518</v>
      </c>
      <c r="H41" s="172" t="s">
        <v>518</v>
      </c>
      <c r="I41" s="172">
        <v>1982</v>
      </c>
      <c r="J41" s="173"/>
      <c r="K41" s="177">
        <v>1997</v>
      </c>
      <c r="L41" s="173" t="s">
        <v>59</v>
      </c>
      <c r="M41" s="174">
        <v>6</v>
      </c>
      <c r="N41" s="174" t="s">
        <v>322</v>
      </c>
      <c r="O41" s="174" t="s">
        <v>322</v>
      </c>
      <c r="P41" s="173" t="s">
        <v>322</v>
      </c>
      <c r="Q41" s="175" t="s">
        <v>587</v>
      </c>
      <c r="R41" s="172" t="s">
        <v>578</v>
      </c>
      <c r="S41" s="176" t="s">
        <v>322</v>
      </c>
      <c r="T41" s="177" t="s">
        <v>322</v>
      </c>
    </row>
    <row r="42" spans="1:113" ht="132" customHeight="1" x14ac:dyDescent="0.25">
      <c r="A42" s="174">
        <f t="shared" si="0"/>
        <v>18</v>
      </c>
      <c r="B42" s="172" t="s">
        <v>509</v>
      </c>
      <c r="C42" s="172" t="s">
        <v>510</v>
      </c>
      <c r="D42" s="172" t="s">
        <v>519</v>
      </c>
      <c r="E42" s="172" t="s">
        <v>542</v>
      </c>
      <c r="F42" s="172" t="s">
        <v>543</v>
      </c>
      <c r="G42" s="172" t="s">
        <v>544</v>
      </c>
      <c r="H42" s="172" t="s">
        <v>549</v>
      </c>
      <c r="I42" s="172">
        <v>1984</v>
      </c>
      <c r="J42" s="173"/>
      <c r="K42" s="172">
        <v>1984</v>
      </c>
      <c r="L42" s="173" t="s">
        <v>496</v>
      </c>
      <c r="M42" s="174">
        <v>110</v>
      </c>
      <c r="N42" s="174" t="s">
        <v>322</v>
      </c>
      <c r="O42" s="174" t="s">
        <v>322</v>
      </c>
      <c r="P42" s="173" t="s">
        <v>322</v>
      </c>
      <c r="Q42" s="175" t="s">
        <v>587</v>
      </c>
      <c r="R42" s="172" t="s">
        <v>578</v>
      </c>
      <c r="S42" s="176" t="s">
        <v>322</v>
      </c>
      <c r="T42" s="177" t="s">
        <v>322</v>
      </c>
    </row>
    <row r="43" spans="1:113" ht="132" customHeight="1" x14ac:dyDescent="0.25">
      <c r="A43" s="174">
        <f t="shared" si="0"/>
        <v>19</v>
      </c>
      <c r="B43" s="172" t="s">
        <v>509</v>
      </c>
      <c r="C43" s="172" t="s">
        <v>510</v>
      </c>
      <c r="D43" s="172" t="s">
        <v>519</v>
      </c>
      <c r="E43" s="172" t="s">
        <v>546</v>
      </c>
      <c r="F43" s="172" t="s">
        <v>545</v>
      </c>
      <c r="G43" s="172" t="s">
        <v>547</v>
      </c>
      <c r="H43" s="172" t="s">
        <v>548</v>
      </c>
      <c r="I43" s="172">
        <v>1984</v>
      </c>
      <c r="J43" s="173"/>
      <c r="K43" s="177">
        <v>1984</v>
      </c>
      <c r="L43" s="173" t="s">
        <v>496</v>
      </c>
      <c r="M43" s="174">
        <v>110</v>
      </c>
      <c r="N43" s="174" t="s">
        <v>322</v>
      </c>
      <c r="O43" s="174" t="s">
        <v>322</v>
      </c>
      <c r="P43" s="173" t="s">
        <v>322</v>
      </c>
      <c r="Q43" s="175" t="s">
        <v>587</v>
      </c>
      <c r="R43" s="172" t="s">
        <v>578</v>
      </c>
      <c r="S43" s="176" t="s">
        <v>322</v>
      </c>
      <c r="T43" s="177" t="s">
        <v>322</v>
      </c>
    </row>
    <row r="44" spans="1:113" s="179" customFormat="1" x14ac:dyDescent="0.25">
      <c r="A44" s="211"/>
      <c r="B44" s="181" t="s">
        <v>501</v>
      </c>
      <c r="C44" s="181"/>
      <c r="D44" s="181"/>
      <c r="E44" s="181"/>
      <c r="F44" s="181"/>
      <c r="G44" s="181"/>
      <c r="H44" s="181"/>
      <c r="I44" s="181"/>
      <c r="J44" s="181"/>
      <c r="K44" s="181"/>
      <c r="L44" s="181"/>
      <c r="M44" s="181"/>
      <c r="N44" s="181"/>
      <c r="O44" s="181"/>
      <c r="P44" s="181"/>
      <c r="Q44" s="181"/>
      <c r="R44" s="181"/>
    </row>
    <row r="45" spans="1:113" x14ac:dyDescent="0.25">
      <c r="B45" s="196" t="s">
        <v>502</v>
      </c>
      <c r="C45" s="196"/>
      <c r="D45" s="196"/>
      <c r="E45" s="196"/>
      <c r="F45" s="196"/>
      <c r="G45" s="196"/>
      <c r="H45" s="196"/>
      <c r="I45" s="196"/>
      <c r="J45" s="196"/>
      <c r="K45" s="196"/>
      <c r="L45" s="196"/>
      <c r="M45" s="196"/>
      <c r="N45" s="196"/>
      <c r="O45" s="196"/>
      <c r="P45" s="196"/>
      <c r="Q45" s="196"/>
      <c r="R45" s="196"/>
    </row>
    <row r="46" spans="1:113" x14ac:dyDescent="0.25">
      <c r="B46" s="181"/>
      <c r="C46" s="181"/>
      <c r="D46" s="181"/>
      <c r="E46" s="181"/>
      <c r="F46" s="181"/>
      <c r="G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x14ac:dyDescent="0.25">
      <c r="B47" s="197" t="s">
        <v>503</v>
      </c>
      <c r="C47" s="197"/>
      <c r="D47" s="197"/>
      <c r="E47" s="197"/>
      <c r="F47" s="198"/>
      <c r="G47" s="198"/>
      <c r="H47" s="197"/>
      <c r="I47" s="197"/>
      <c r="J47" s="197"/>
      <c r="K47" s="197"/>
      <c r="L47" s="197"/>
      <c r="M47" s="197"/>
      <c r="N47" s="197"/>
      <c r="O47" s="197"/>
      <c r="P47" s="197"/>
      <c r="Q47" s="197"/>
      <c r="R47" s="197"/>
      <c r="S47" s="182"/>
      <c r="T47" s="182"/>
      <c r="U47" s="182"/>
      <c r="V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x14ac:dyDescent="0.25">
      <c r="B48" s="197" t="s">
        <v>504</v>
      </c>
      <c r="C48" s="197"/>
      <c r="D48" s="197"/>
      <c r="E48" s="197"/>
      <c r="F48" s="198"/>
      <c r="G48" s="198"/>
      <c r="H48" s="197"/>
      <c r="I48" s="197"/>
      <c r="J48" s="197"/>
      <c r="K48" s="197"/>
      <c r="L48" s="197"/>
      <c r="M48" s="197"/>
      <c r="N48" s="197"/>
      <c r="O48" s="197"/>
      <c r="P48" s="197"/>
      <c r="Q48" s="197"/>
      <c r="R48" s="197"/>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113" s="198" customFormat="1" x14ac:dyDescent="0.25">
      <c r="A49" s="212"/>
      <c r="B49" s="197" t="s">
        <v>505</v>
      </c>
      <c r="C49" s="197"/>
      <c r="D49" s="197"/>
      <c r="E49" s="197"/>
      <c r="H49" s="197"/>
      <c r="I49" s="197"/>
      <c r="J49" s="197"/>
      <c r="K49" s="197"/>
      <c r="L49" s="197"/>
      <c r="M49" s="197"/>
      <c r="N49" s="197"/>
      <c r="O49" s="197"/>
      <c r="P49" s="197"/>
      <c r="Q49" s="197"/>
      <c r="R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row>
    <row r="50" spans="1:113" s="198" customFormat="1" x14ac:dyDescent="0.25">
      <c r="A50" s="212"/>
      <c r="B50" s="197" t="s">
        <v>506</v>
      </c>
      <c r="C50" s="197"/>
      <c r="D50" s="197"/>
      <c r="E50" s="197"/>
      <c r="H50" s="197"/>
      <c r="I50" s="197"/>
      <c r="J50" s="197"/>
      <c r="K50" s="197"/>
      <c r="L50" s="197"/>
      <c r="M50" s="197"/>
      <c r="N50" s="197"/>
      <c r="O50" s="197"/>
      <c r="P50" s="197"/>
      <c r="Q50" s="197"/>
      <c r="R50" s="197"/>
      <c r="S50" s="197"/>
      <c r="T50" s="197"/>
      <c r="U50" s="197"/>
      <c r="V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row>
    <row r="51" spans="1:113" s="198" customFormat="1" x14ac:dyDescent="0.25">
      <c r="A51" s="212"/>
      <c r="B51" s="197" t="s">
        <v>507</v>
      </c>
      <c r="C51" s="197"/>
      <c r="D51" s="197"/>
      <c r="E51" s="197"/>
      <c r="H51" s="197"/>
      <c r="I51" s="197"/>
      <c r="J51" s="197"/>
      <c r="K51" s="197"/>
      <c r="L51" s="197"/>
      <c r="M51" s="197"/>
      <c r="N51" s="197"/>
      <c r="O51" s="197"/>
      <c r="P51" s="197"/>
      <c r="Q51" s="197"/>
      <c r="R51" s="197"/>
      <c r="S51" s="197"/>
      <c r="T51" s="197"/>
      <c r="U51" s="197"/>
      <c r="V51" s="197"/>
      <c r="AN51" s="197"/>
      <c r="AO51" s="197"/>
      <c r="AP51" s="197"/>
      <c r="AQ51" s="197"/>
      <c r="AR51" s="197"/>
      <c r="AS51" s="197"/>
      <c r="AT51" s="197"/>
      <c r="AU51" s="197"/>
      <c r="AV51" s="197"/>
      <c r="AW51" s="197"/>
      <c r="AX51" s="197"/>
      <c r="AY51" s="197"/>
      <c r="AZ51" s="197"/>
      <c r="BA51" s="197"/>
      <c r="BB51" s="197"/>
      <c r="BC51" s="197"/>
      <c r="BD51" s="197"/>
      <c r="BE51" s="197"/>
      <c r="BF51" s="197"/>
      <c r="BG51" s="197"/>
      <c r="BH51" s="197"/>
      <c r="BI51" s="197"/>
      <c r="BJ51" s="197"/>
      <c r="BK51" s="199"/>
      <c r="BL51" s="199"/>
      <c r="BM51" s="199"/>
      <c r="BN51" s="199"/>
      <c r="BO51" s="199"/>
      <c r="BP51" s="199"/>
      <c r="BQ51" s="199"/>
      <c r="BR51" s="199"/>
      <c r="BS51" s="199"/>
      <c r="BT51" s="199"/>
      <c r="BU51" s="199"/>
      <c r="BV51" s="199"/>
      <c r="BW51" s="199"/>
      <c r="BX51" s="199"/>
      <c r="BY51" s="199"/>
      <c r="BZ51" s="199"/>
      <c r="CA51" s="199"/>
      <c r="CB51" s="199"/>
      <c r="CC51" s="199"/>
      <c r="CD51" s="199"/>
      <c r="CE51" s="199"/>
      <c r="CF51" s="199"/>
      <c r="CG51" s="199"/>
      <c r="CH51" s="199"/>
      <c r="CI51" s="199"/>
      <c r="CJ51" s="199"/>
      <c r="CK51" s="199"/>
      <c r="CL51" s="199"/>
      <c r="CM51" s="199"/>
      <c r="CN51" s="199"/>
      <c r="CO51" s="199"/>
      <c r="CP51" s="199"/>
      <c r="CQ51" s="199"/>
      <c r="CR51" s="199"/>
      <c r="CS51" s="199"/>
      <c r="CT51" s="199"/>
      <c r="CU51" s="199"/>
      <c r="CV51" s="199"/>
      <c r="CW51" s="199"/>
      <c r="CX51" s="199"/>
      <c r="CY51" s="199"/>
      <c r="CZ51" s="199"/>
      <c r="DA51" s="199"/>
      <c r="DB51" s="199"/>
      <c r="DC51" s="199"/>
      <c r="DD51" s="199"/>
      <c r="DE51" s="199"/>
      <c r="DF51" s="199"/>
      <c r="DG51" s="199"/>
      <c r="DH51" s="199"/>
      <c r="DI51" s="199"/>
    </row>
    <row r="52" spans="1:113" s="198" customFormat="1" x14ac:dyDescent="0.25">
      <c r="A52" s="212"/>
      <c r="B52" s="197" t="s">
        <v>508</v>
      </c>
      <c r="C52" s="197"/>
      <c r="D52" s="197"/>
      <c r="E52" s="197"/>
      <c r="H52" s="197"/>
      <c r="I52" s="197"/>
      <c r="J52" s="197"/>
      <c r="K52" s="197"/>
      <c r="L52" s="197"/>
      <c r="M52" s="197"/>
      <c r="N52" s="197"/>
      <c r="O52" s="197"/>
      <c r="P52" s="197"/>
      <c r="Q52" s="197"/>
      <c r="R52" s="197"/>
      <c r="S52" s="197"/>
      <c r="T52" s="197"/>
      <c r="U52" s="197"/>
      <c r="V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9"/>
      <c r="BL52" s="199"/>
      <c r="BM52" s="199"/>
      <c r="BN52" s="199"/>
      <c r="BO52" s="199"/>
      <c r="BP52" s="199"/>
      <c r="BQ52" s="199"/>
      <c r="BR52" s="199"/>
      <c r="BS52" s="199"/>
      <c r="BT52" s="199"/>
      <c r="BU52" s="199"/>
      <c r="BV52" s="199"/>
      <c r="BW52" s="199"/>
      <c r="BX52" s="199"/>
      <c r="BY52" s="199"/>
      <c r="BZ52" s="199"/>
      <c r="CA52" s="199"/>
      <c r="CB52" s="199"/>
      <c r="CC52" s="199"/>
      <c r="CD52" s="199"/>
      <c r="CE52" s="199"/>
      <c r="CF52" s="199"/>
      <c r="CG52" s="199"/>
      <c r="CH52" s="199"/>
      <c r="CI52" s="199"/>
      <c r="CJ52" s="199"/>
      <c r="CK52" s="199"/>
      <c r="CL52" s="199"/>
      <c r="CM52" s="199"/>
      <c r="CN52" s="199"/>
      <c r="CO52" s="199"/>
      <c r="CP52" s="199"/>
      <c r="CQ52" s="199"/>
      <c r="CR52" s="199"/>
      <c r="CS52" s="199"/>
      <c r="CT52" s="199"/>
      <c r="CU52" s="199"/>
      <c r="CV52" s="199"/>
      <c r="CW52" s="199"/>
      <c r="CX52" s="199"/>
      <c r="CY52" s="199"/>
      <c r="CZ52" s="199"/>
      <c r="DA52" s="199"/>
      <c r="DB52" s="199"/>
      <c r="DC52" s="199"/>
      <c r="DD52" s="199"/>
      <c r="DE52" s="199"/>
      <c r="DF52" s="199"/>
      <c r="DG52" s="199"/>
      <c r="DH52" s="199"/>
      <c r="DI52" s="199"/>
    </row>
    <row r="53" spans="1:113" s="198" customFormat="1" x14ac:dyDescent="0.25">
      <c r="A53" s="212"/>
      <c r="B53" s="197" t="s">
        <v>105</v>
      </c>
      <c r="C53" s="197"/>
      <c r="D53" s="197"/>
      <c r="E53" s="197"/>
      <c r="H53" s="197"/>
      <c r="I53" s="197"/>
      <c r="J53" s="197"/>
      <c r="K53" s="197"/>
      <c r="L53" s="197"/>
      <c r="M53" s="197"/>
      <c r="N53" s="197"/>
      <c r="O53" s="197"/>
      <c r="P53" s="197"/>
      <c r="Q53" s="197"/>
      <c r="R53" s="197"/>
      <c r="S53" s="197"/>
      <c r="T53" s="197"/>
      <c r="U53" s="197"/>
      <c r="V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9"/>
      <c r="BL53" s="199"/>
      <c r="BM53" s="199"/>
      <c r="BN53" s="199"/>
      <c r="BO53" s="199"/>
      <c r="BP53" s="199"/>
      <c r="BQ53" s="199"/>
      <c r="BR53" s="199"/>
      <c r="BS53" s="199"/>
      <c r="BT53" s="199"/>
      <c r="BU53" s="199"/>
      <c r="BV53" s="199"/>
      <c r="BW53" s="199"/>
      <c r="BX53" s="199"/>
      <c r="BY53" s="199"/>
      <c r="BZ53" s="199"/>
      <c r="CA53" s="199"/>
      <c r="CB53" s="199"/>
      <c r="CC53" s="199"/>
      <c r="CD53" s="199"/>
      <c r="CE53" s="199"/>
      <c r="CF53" s="199"/>
      <c r="CG53" s="199"/>
      <c r="CH53" s="199"/>
      <c r="CI53" s="199"/>
      <c r="CJ53" s="199"/>
      <c r="CK53" s="199"/>
      <c r="CL53" s="199"/>
      <c r="CM53" s="199"/>
      <c r="CN53" s="199"/>
      <c r="CO53" s="199"/>
      <c r="CP53" s="199"/>
      <c r="CQ53" s="199"/>
      <c r="CR53" s="199"/>
      <c r="CS53" s="199"/>
      <c r="CT53" s="199"/>
      <c r="CU53" s="199"/>
      <c r="CV53" s="199"/>
      <c r="CW53" s="199"/>
      <c r="CX53" s="199"/>
      <c r="CY53" s="199"/>
      <c r="CZ53" s="199"/>
      <c r="DA53" s="199"/>
      <c r="DB53" s="199"/>
      <c r="DC53" s="199"/>
      <c r="DD53" s="199"/>
      <c r="DE53" s="199"/>
      <c r="DF53" s="199"/>
      <c r="DG53" s="199"/>
      <c r="DH53" s="199"/>
      <c r="DI53" s="199"/>
    </row>
    <row r="54" spans="1:113" s="198" customFormat="1" x14ac:dyDescent="0.25">
      <c r="A54" s="212"/>
      <c r="B54" s="197" t="s">
        <v>104</v>
      </c>
      <c r="C54" s="197"/>
      <c r="D54" s="197"/>
      <c r="E54" s="197"/>
      <c r="H54" s="197"/>
      <c r="I54" s="197"/>
      <c r="J54" s="197"/>
      <c r="K54" s="197"/>
      <c r="L54" s="197"/>
      <c r="M54" s="197"/>
      <c r="N54" s="197"/>
      <c r="O54" s="197"/>
      <c r="P54" s="197"/>
      <c r="Q54" s="197"/>
      <c r="R54" s="197"/>
      <c r="S54" s="197"/>
      <c r="T54" s="197"/>
      <c r="U54" s="197"/>
      <c r="V54" s="197"/>
      <c r="AN54" s="197"/>
      <c r="AO54" s="197"/>
      <c r="AP54" s="197"/>
      <c r="AQ54" s="197"/>
      <c r="AR54" s="197"/>
      <c r="AS54" s="197"/>
      <c r="AT54" s="197"/>
      <c r="AU54" s="197"/>
      <c r="AV54" s="197"/>
      <c r="AW54" s="197"/>
      <c r="AX54" s="197"/>
      <c r="AY54" s="197"/>
      <c r="AZ54" s="197"/>
      <c r="BA54" s="197"/>
      <c r="BB54" s="197"/>
      <c r="BC54" s="197"/>
      <c r="BD54" s="197"/>
      <c r="BE54" s="197"/>
      <c r="BF54" s="197"/>
      <c r="BG54" s="197"/>
      <c r="BH54" s="197"/>
      <c r="BI54" s="197"/>
      <c r="BJ54" s="197"/>
      <c r="BK54" s="199"/>
      <c r="BL54" s="199"/>
      <c r="BM54" s="199"/>
      <c r="BN54" s="199"/>
      <c r="BO54" s="199"/>
      <c r="BP54" s="199"/>
      <c r="BQ54" s="199"/>
      <c r="BR54" s="199"/>
      <c r="BS54" s="199"/>
      <c r="BT54" s="199"/>
      <c r="BU54" s="199"/>
      <c r="BV54" s="199"/>
      <c r="BW54" s="199"/>
      <c r="BX54" s="199"/>
      <c r="BY54" s="199"/>
      <c r="BZ54" s="199"/>
      <c r="CA54" s="199"/>
      <c r="CB54" s="199"/>
      <c r="CC54" s="199"/>
      <c r="CD54" s="199"/>
      <c r="CE54" s="199"/>
      <c r="CF54" s="199"/>
      <c r="CG54" s="199"/>
      <c r="CH54" s="199"/>
      <c r="CI54" s="199"/>
      <c r="CJ54" s="199"/>
      <c r="CK54" s="199"/>
      <c r="CL54" s="199"/>
      <c r="CM54" s="199"/>
      <c r="CN54" s="199"/>
      <c r="CO54" s="199"/>
      <c r="CP54" s="199"/>
      <c r="CQ54" s="199"/>
      <c r="CR54" s="199"/>
      <c r="CS54" s="199"/>
      <c r="CT54" s="199"/>
      <c r="CU54" s="199"/>
      <c r="CV54" s="199"/>
      <c r="CW54" s="199"/>
      <c r="CX54" s="199"/>
      <c r="CY54" s="199"/>
      <c r="CZ54" s="199"/>
      <c r="DA54" s="199"/>
      <c r="DB54" s="199"/>
      <c r="DC54" s="199"/>
      <c r="DD54" s="199"/>
      <c r="DE54" s="199"/>
      <c r="DF54" s="199"/>
      <c r="DG54" s="199"/>
      <c r="DH54" s="199"/>
      <c r="DI54" s="199"/>
    </row>
    <row r="55" spans="1:113" s="198" customFormat="1" x14ac:dyDescent="0.25">
      <c r="A55" s="212"/>
      <c r="B55" s="197" t="s">
        <v>103</v>
      </c>
      <c r="C55" s="197"/>
      <c r="D55" s="197"/>
      <c r="E55" s="197"/>
      <c r="H55" s="197"/>
      <c r="I55" s="197"/>
      <c r="J55" s="197"/>
      <c r="K55" s="197"/>
      <c r="L55" s="197"/>
      <c r="M55" s="197"/>
      <c r="N55" s="197"/>
      <c r="O55" s="197"/>
      <c r="P55" s="197"/>
      <c r="Q55" s="197"/>
      <c r="R55" s="197"/>
      <c r="S55" s="197"/>
      <c r="T55" s="197"/>
      <c r="U55" s="197"/>
      <c r="V55" s="197"/>
      <c r="AN55" s="197"/>
      <c r="AO55" s="197"/>
      <c r="AP55" s="197"/>
      <c r="AQ55" s="197"/>
      <c r="AR55" s="197"/>
      <c r="AS55" s="197"/>
      <c r="AT55" s="197"/>
      <c r="AU55" s="197"/>
      <c r="AV55" s="197"/>
      <c r="AW55" s="197"/>
      <c r="AX55" s="197"/>
      <c r="AY55" s="197"/>
      <c r="AZ55" s="197"/>
      <c r="BA55" s="197"/>
      <c r="BB55" s="197"/>
      <c r="BC55" s="197"/>
      <c r="BD55" s="197"/>
      <c r="BE55" s="197"/>
      <c r="BF55" s="197"/>
      <c r="BG55" s="197"/>
      <c r="BH55" s="197"/>
      <c r="BI55" s="197"/>
      <c r="BJ55" s="197"/>
      <c r="BK55" s="199"/>
      <c r="BL55" s="199"/>
      <c r="BM55" s="199"/>
      <c r="BN55" s="199"/>
      <c r="BO55" s="199"/>
      <c r="BP55" s="199"/>
      <c r="BQ55" s="199"/>
      <c r="BR55" s="199"/>
      <c r="BS55" s="199"/>
      <c r="BT55" s="199"/>
      <c r="BU55" s="199"/>
      <c r="BV55" s="199"/>
      <c r="BW55" s="199"/>
      <c r="BX55" s="199"/>
      <c r="BY55" s="199"/>
      <c r="BZ55" s="199"/>
      <c r="CA55" s="199"/>
      <c r="CB55" s="199"/>
      <c r="CC55" s="199"/>
      <c r="CD55" s="199"/>
      <c r="CE55" s="199"/>
      <c r="CF55" s="199"/>
      <c r="CG55" s="199"/>
      <c r="CH55" s="199"/>
      <c r="CI55" s="199"/>
      <c r="CJ55" s="199"/>
      <c r="CK55" s="199"/>
      <c r="CL55" s="199"/>
      <c r="CM55" s="199"/>
      <c r="CN55" s="199"/>
      <c r="CO55" s="199"/>
      <c r="CP55" s="199"/>
      <c r="CQ55" s="199"/>
      <c r="CR55" s="199"/>
      <c r="CS55" s="199"/>
      <c r="CT55" s="199"/>
      <c r="CU55" s="199"/>
      <c r="CV55" s="199"/>
      <c r="CW55" s="199"/>
      <c r="CX55" s="199"/>
      <c r="CY55" s="199"/>
      <c r="CZ55" s="199"/>
      <c r="DA55" s="199"/>
      <c r="DB55" s="199"/>
      <c r="DC55" s="199"/>
      <c r="DD55" s="199"/>
      <c r="DE55" s="199"/>
      <c r="DF55" s="199"/>
      <c r="DG55" s="199"/>
      <c r="DH55" s="199"/>
      <c r="DI55" s="199"/>
    </row>
    <row r="56" spans="1:113" s="198" customFormat="1" x14ac:dyDescent="0.25">
      <c r="A56" s="212"/>
      <c r="B56" s="197" t="s">
        <v>102</v>
      </c>
      <c r="C56" s="197"/>
      <c r="D56" s="197"/>
      <c r="E56" s="197"/>
      <c r="H56" s="197"/>
      <c r="I56" s="197"/>
      <c r="J56" s="197"/>
      <c r="K56" s="197"/>
      <c r="L56" s="197"/>
      <c r="M56" s="197"/>
      <c r="N56" s="197"/>
      <c r="O56" s="197"/>
      <c r="P56" s="197"/>
      <c r="Q56" s="197"/>
      <c r="R56" s="197"/>
      <c r="S56" s="197"/>
      <c r="T56" s="197"/>
      <c r="U56" s="197"/>
      <c r="V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7"/>
      <c r="BK56" s="199"/>
      <c r="BL56" s="199"/>
      <c r="BM56" s="199"/>
      <c r="BN56" s="199"/>
      <c r="BO56" s="199"/>
      <c r="BP56" s="199"/>
      <c r="BQ56" s="199"/>
      <c r="BR56" s="199"/>
      <c r="BS56" s="199"/>
      <c r="BT56" s="199"/>
      <c r="BU56" s="199"/>
      <c r="BV56" s="199"/>
      <c r="BW56" s="199"/>
      <c r="BX56" s="199"/>
      <c r="BY56" s="199"/>
      <c r="BZ56" s="199"/>
      <c r="CA56" s="199"/>
      <c r="CB56" s="199"/>
      <c r="CC56" s="199"/>
      <c r="CD56" s="199"/>
      <c r="CE56" s="199"/>
      <c r="CF56" s="199"/>
      <c r="CG56" s="199"/>
      <c r="CH56" s="199"/>
      <c r="CI56" s="199"/>
      <c r="CJ56" s="199"/>
      <c r="CK56" s="199"/>
      <c r="CL56" s="199"/>
      <c r="CM56" s="199"/>
      <c r="CN56" s="199"/>
      <c r="CO56" s="199"/>
      <c r="CP56" s="199"/>
      <c r="CQ56" s="199"/>
      <c r="CR56" s="199"/>
      <c r="CS56" s="199"/>
      <c r="CT56" s="199"/>
      <c r="CU56" s="199"/>
      <c r="CV56" s="199"/>
      <c r="CW56" s="199"/>
      <c r="CX56" s="199"/>
      <c r="CY56" s="199"/>
      <c r="CZ56" s="199"/>
      <c r="DA56" s="199"/>
      <c r="DB56" s="199"/>
      <c r="DC56" s="199"/>
      <c r="DD56" s="199"/>
      <c r="DE56" s="199"/>
      <c r="DF56" s="199"/>
      <c r="DG56" s="199"/>
      <c r="DH56" s="199"/>
      <c r="DI56" s="199"/>
    </row>
    <row r="57" spans="1:113" s="198" customFormat="1" x14ac:dyDescent="0.25">
      <c r="A57" s="212"/>
      <c r="Q57" s="197"/>
      <c r="R57" s="197"/>
      <c r="S57" s="197"/>
      <c r="T57" s="197"/>
      <c r="U57" s="197"/>
      <c r="V57" s="197"/>
      <c r="AN57" s="197"/>
      <c r="AO57" s="197"/>
      <c r="AP57" s="197"/>
      <c r="AQ57" s="197"/>
      <c r="AR57" s="197"/>
      <c r="AS57" s="197"/>
      <c r="AT57" s="197"/>
      <c r="AU57" s="197"/>
      <c r="AV57" s="197"/>
      <c r="AW57" s="197"/>
      <c r="AX57" s="197"/>
      <c r="AY57" s="197"/>
      <c r="AZ57" s="197"/>
      <c r="BA57" s="197"/>
      <c r="BB57" s="197"/>
      <c r="BC57" s="197"/>
      <c r="BD57" s="197"/>
      <c r="BE57" s="197"/>
      <c r="BF57" s="197"/>
      <c r="BG57" s="197"/>
      <c r="BH57" s="197"/>
      <c r="BI57" s="197"/>
      <c r="BJ57" s="197"/>
      <c r="BK57" s="199"/>
      <c r="BL57" s="199"/>
      <c r="BM57" s="199"/>
      <c r="BN57" s="199"/>
      <c r="BO57" s="199"/>
      <c r="BP57" s="199"/>
      <c r="BQ57" s="199"/>
      <c r="BR57" s="199"/>
      <c r="BS57" s="199"/>
      <c r="BT57" s="199"/>
      <c r="BU57" s="199"/>
      <c r="BV57" s="199"/>
      <c r="BW57" s="199"/>
      <c r="BX57" s="199"/>
      <c r="BY57" s="199"/>
      <c r="BZ57" s="199"/>
      <c r="CA57" s="199"/>
      <c r="CB57" s="199"/>
      <c r="CC57" s="199"/>
      <c r="CD57" s="199"/>
      <c r="CE57" s="199"/>
      <c r="CF57" s="199"/>
      <c r="CG57" s="199"/>
      <c r="CH57" s="199"/>
      <c r="CI57" s="199"/>
      <c r="CJ57" s="199"/>
      <c r="CK57" s="199"/>
      <c r="CL57" s="199"/>
      <c r="CM57" s="199"/>
      <c r="CN57" s="199"/>
      <c r="CO57" s="199"/>
      <c r="CP57" s="199"/>
      <c r="CQ57" s="199"/>
      <c r="CR57" s="199"/>
      <c r="CS57" s="199"/>
      <c r="CT57" s="199"/>
      <c r="CU57" s="199"/>
      <c r="CV57" s="199"/>
      <c r="CW57" s="199"/>
      <c r="CX57" s="199"/>
      <c r="CY57" s="199"/>
      <c r="CZ57" s="199"/>
      <c r="DA57" s="199"/>
      <c r="DB57" s="199"/>
      <c r="DC57" s="199"/>
      <c r="DD57" s="199"/>
      <c r="DE57" s="199"/>
      <c r="DF57" s="199"/>
      <c r="DG57" s="199"/>
      <c r="DH57" s="199"/>
      <c r="DI57" s="199"/>
    </row>
    <row r="58" spans="1:113" s="198" customFormat="1" x14ac:dyDescent="0.25">
      <c r="A58" s="212"/>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197"/>
      <c r="AU58" s="197"/>
      <c r="AV58" s="197"/>
      <c r="AW58" s="197"/>
      <c r="AX58" s="197"/>
      <c r="AY58" s="197"/>
      <c r="AZ58" s="197"/>
      <c r="BA58" s="197"/>
      <c r="BB58" s="197"/>
      <c r="BC58" s="197"/>
      <c r="BD58" s="197"/>
      <c r="BE58" s="197"/>
      <c r="BF58" s="197"/>
      <c r="BG58" s="197"/>
      <c r="BH58" s="197"/>
      <c r="BI58" s="197"/>
      <c r="BJ58" s="197"/>
      <c r="BK58" s="199"/>
      <c r="BL58" s="199"/>
      <c r="BM58" s="199"/>
      <c r="BN58" s="199"/>
      <c r="BO58" s="199"/>
      <c r="BP58" s="199"/>
      <c r="BQ58" s="199"/>
      <c r="BR58" s="199"/>
      <c r="BS58" s="199"/>
      <c r="BT58" s="199"/>
      <c r="BU58" s="199"/>
      <c r="BV58" s="199"/>
      <c r="BW58" s="199"/>
      <c r="BX58" s="199"/>
      <c r="BY58" s="199"/>
      <c r="BZ58" s="199"/>
      <c r="CA58" s="199"/>
      <c r="CB58" s="199"/>
      <c r="CC58" s="199"/>
      <c r="CD58" s="199"/>
      <c r="CE58" s="199"/>
      <c r="CF58" s="199"/>
      <c r="CG58" s="199"/>
      <c r="CH58" s="199"/>
      <c r="CI58" s="199"/>
      <c r="CJ58" s="199"/>
      <c r="CK58" s="199"/>
      <c r="CL58" s="199"/>
      <c r="CM58" s="199"/>
      <c r="CN58" s="199"/>
      <c r="CO58" s="199"/>
      <c r="CP58" s="199"/>
      <c r="CQ58" s="199"/>
      <c r="CR58" s="199"/>
      <c r="CS58" s="199"/>
      <c r="CT58" s="199"/>
      <c r="CU58" s="199"/>
      <c r="CV58" s="199"/>
      <c r="CW58" s="199"/>
      <c r="CX58" s="199"/>
      <c r="CY58" s="199"/>
      <c r="CZ58" s="199"/>
      <c r="DA58" s="199"/>
      <c r="DB58" s="199"/>
      <c r="DC58" s="199"/>
      <c r="DD58" s="199"/>
      <c r="DE58" s="199"/>
      <c r="DF58" s="199"/>
      <c r="DG58" s="199"/>
      <c r="DH58" s="199"/>
      <c r="DI58" s="199"/>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1"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5" t="str">
        <f>'1. паспорт местоположение'!A12</f>
        <v>M_TP1900.PS.0060</v>
      </c>
      <c r="F12" s="315"/>
      <c r="G12" s="315"/>
      <c r="H12" s="315"/>
      <c r="I12" s="315"/>
      <c r="J12" s="315"/>
      <c r="K12" s="315"/>
      <c r="L12" s="315"/>
      <c r="M12" s="315"/>
      <c r="N12" s="315"/>
      <c r="O12" s="315"/>
      <c r="P12" s="315"/>
      <c r="Q12" s="315"/>
      <c r="R12" s="315"/>
      <c r="S12" s="315"/>
      <c r="T12" s="315"/>
      <c r="U12" s="315"/>
      <c r="V12" s="315"/>
      <c r="W12" s="315"/>
      <c r="X12" s="315"/>
      <c r="Y12" s="315"/>
    </row>
    <row r="13" spans="1:27" s="11"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16" t="str">
        <f>'1. паспорт местоположение'!A15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2"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438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2" customFormat="1" ht="21" customHeight="1" x14ac:dyDescent="0.25"/>
    <row r="21" spans="1:27" ht="15.75" customHeight="1" x14ac:dyDescent="0.25">
      <c r="A21" s="303" t="s">
        <v>6</v>
      </c>
      <c r="B21" s="306" t="s">
        <v>445</v>
      </c>
      <c r="C21" s="307"/>
      <c r="D21" s="306" t="s">
        <v>447</v>
      </c>
      <c r="E21" s="307"/>
      <c r="F21" s="310" t="s">
        <v>95</v>
      </c>
      <c r="G21" s="311"/>
      <c r="H21" s="311"/>
      <c r="I21" s="312"/>
      <c r="J21" s="303" t="s">
        <v>448</v>
      </c>
      <c r="K21" s="306" t="s">
        <v>449</v>
      </c>
      <c r="L21" s="307"/>
      <c r="M21" s="306" t="s">
        <v>450</v>
      </c>
      <c r="N21" s="307"/>
      <c r="O21" s="306" t="s">
        <v>437</v>
      </c>
      <c r="P21" s="307"/>
      <c r="Q21" s="306" t="s">
        <v>122</v>
      </c>
      <c r="R21" s="307"/>
      <c r="S21" s="303" t="s">
        <v>121</v>
      </c>
      <c r="T21" s="303" t="s">
        <v>451</v>
      </c>
      <c r="U21" s="303" t="s">
        <v>446</v>
      </c>
      <c r="V21" s="306" t="s">
        <v>120</v>
      </c>
      <c r="W21" s="307"/>
      <c r="X21" s="310" t="s">
        <v>112</v>
      </c>
      <c r="Y21" s="311"/>
      <c r="Z21" s="310" t="s">
        <v>111</v>
      </c>
      <c r="AA21" s="311"/>
    </row>
    <row r="22" spans="1:27" ht="216" customHeight="1" x14ac:dyDescent="0.25">
      <c r="A22" s="304"/>
      <c r="B22" s="308"/>
      <c r="C22" s="309"/>
      <c r="D22" s="308"/>
      <c r="E22" s="309"/>
      <c r="F22" s="310" t="s">
        <v>119</v>
      </c>
      <c r="G22" s="312"/>
      <c r="H22" s="310" t="s">
        <v>118</v>
      </c>
      <c r="I22" s="312"/>
      <c r="J22" s="305"/>
      <c r="K22" s="308"/>
      <c r="L22" s="309"/>
      <c r="M22" s="308"/>
      <c r="N22" s="309"/>
      <c r="O22" s="308"/>
      <c r="P22" s="309"/>
      <c r="Q22" s="308"/>
      <c r="R22" s="309"/>
      <c r="S22" s="305"/>
      <c r="T22" s="305"/>
      <c r="U22" s="305"/>
      <c r="V22" s="308"/>
      <c r="W22" s="309"/>
      <c r="X22" s="72" t="s">
        <v>110</v>
      </c>
      <c r="Y22" s="72" t="s">
        <v>435</v>
      </c>
      <c r="Z22" s="72" t="s">
        <v>109</v>
      </c>
      <c r="AA22" s="72" t="s">
        <v>108</v>
      </c>
    </row>
    <row r="23" spans="1:27" ht="60" customHeight="1" x14ac:dyDescent="0.25">
      <c r="A23" s="305"/>
      <c r="B23" s="156" t="s">
        <v>106</v>
      </c>
      <c r="C23" s="156" t="s">
        <v>107</v>
      </c>
      <c r="D23" s="73" t="s">
        <v>106</v>
      </c>
      <c r="E23" s="73" t="s">
        <v>107</v>
      </c>
      <c r="F23" s="73" t="s">
        <v>106</v>
      </c>
      <c r="G23" s="73" t="s">
        <v>107</v>
      </c>
      <c r="H23" s="73" t="s">
        <v>106</v>
      </c>
      <c r="I23" s="73" t="s">
        <v>107</v>
      </c>
      <c r="J23" s="73" t="s">
        <v>106</v>
      </c>
      <c r="K23" s="73" t="s">
        <v>106</v>
      </c>
      <c r="L23" s="73" t="s">
        <v>107</v>
      </c>
      <c r="M23" s="73" t="s">
        <v>106</v>
      </c>
      <c r="N23" s="73" t="s">
        <v>107</v>
      </c>
      <c r="O23" s="73" t="s">
        <v>106</v>
      </c>
      <c r="P23" s="73" t="s">
        <v>107</v>
      </c>
      <c r="Q23" s="73" t="s">
        <v>106</v>
      </c>
      <c r="R23" s="73" t="s">
        <v>107</v>
      </c>
      <c r="S23" s="73" t="s">
        <v>106</v>
      </c>
      <c r="T23" s="73" t="s">
        <v>106</v>
      </c>
      <c r="U23" s="73" t="s">
        <v>106</v>
      </c>
      <c r="V23" s="73" t="s">
        <v>106</v>
      </c>
      <c r="W23" s="73" t="s">
        <v>107</v>
      </c>
      <c r="X23" s="73" t="s">
        <v>106</v>
      </c>
      <c r="Y23" s="73" t="s">
        <v>106</v>
      </c>
      <c r="Z23" s="72" t="s">
        <v>106</v>
      </c>
      <c r="AA23" s="72" t="s">
        <v>106</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2"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9"/>
      <c r="AA26" s="49"/>
    </row>
    <row r="27" spans="1:27" s="50" customFormat="1" ht="12.75" x14ac:dyDescent="0.2">
      <c r="A27" s="51"/>
      <c r="B27" s="51"/>
      <c r="C27" s="51"/>
      <c r="E27" s="51"/>
      <c r="X27" s="76"/>
      <c r="Y27" s="76"/>
      <c r="Z27" s="76"/>
      <c r="AA27" s="76"/>
    </row>
    <row r="28" spans="1:27" s="50" customFormat="1" ht="12.75" x14ac:dyDescent="0.2">
      <c r="A28" s="51"/>
      <c r="B28" s="51"/>
      <c r="C28" s="5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2" t="str">
        <f>'1. паспорт местоположение'!A5:C5</f>
        <v>Год раскрытия информации: 2023 год</v>
      </c>
      <c r="B5" s="272"/>
      <c r="C5" s="272"/>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14" t="s">
        <v>10</v>
      </c>
      <c r="B7" s="314"/>
      <c r="C7" s="314"/>
      <c r="D7" s="12"/>
      <c r="E7" s="12"/>
      <c r="F7" s="12"/>
      <c r="G7" s="12"/>
      <c r="H7" s="12"/>
      <c r="I7" s="12"/>
      <c r="J7" s="12"/>
      <c r="K7" s="12"/>
      <c r="L7" s="12"/>
      <c r="M7" s="12"/>
      <c r="N7" s="12"/>
      <c r="O7" s="12"/>
      <c r="P7" s="12"/>
      <c r="Q7" s="12"/>
      <c r="R7" s="12"/>
      <c r="S7" s="12"/>
      <c r="T7" s="12"/>
      <c r="U7" s="12"/>
    </row>
    <row r="8" spans="1:29" s="11" customFormat="1" ht="18.75" x14ac:dyDescent="0.2">
      <c r="A8" s="314"/>
      <c r="B8" s="314"/>
      <c r="C8" s="314"/>
      <c r="D8" s="13"/>
      <c r="E8" s="13"/>
      <c r="F8" s="13"/>
      <c r="G8" s="13"/>
      <c r="H8" s="12"/>
      <c r="I8" s="12"/>
      <c r="J8" s="12"/>
      <c r="K8" s="12"/>
      <c r="L8" s="12"/>
      <c r="M8" s="12"/>
      <c r="N8" s="12"/>
      <c r="O8" s="12"/>
      <c r="P8" s="12"/>
      <c r="Q8" s="12"/>
      <c r="R8" s="12"/>
      <c r="S8" s="12"/>
      <c r="T8" s="12"/>
      <c r="U8" s="12"/>
    </row>
    <row r="9" spans="1:29" s="11" customFormat="1" ht="18.75" x14ac:dyDescent="0.2">
      <c r="A9" s="315" t="str">
        <f>'1. паспорт местоположение'!A9:C9</f>
        <v>АО "Россети Тюмень"</v>
      </c>
      <c r="B9" s="315"/>
      <c r="C9" s="315"/>
      <c r="D9" s="7"/>
      <c r="E9" s="7"/>
      <c r="F9" s="7"/>
      <c r="G9" s="7"/>
      <c r="H9" s="12"/>
      <c r="I9" s="12"/>
      <c r="J9" s="12"/>
      <c r="K9" s="12"/>
      <c r="L9" s="12"/>
      <c r="M9" s="12"/>
      <c r="N9" s="12"/>
      <c r="O9" s="12"/>
      <c r="P9" s="12"/>
      <c r="Q9" s="12"/>
      <c r="R9" s="12"/>
      <c r="S9" s="12"/>
      <c r="T9" s="12"/>
      <c r="U9" s="12"/>
    </row>
    <row r="10" spans="1:29" s="11" customFormat="1" ht="18.75" x14ac:dyDescent="0.2">
      <c r="A10" s="313" t="s">
        <v>9</v>
      </c>
      <c r="B10" s="313"/>
      <c r="C10" s="313"/>
      <c r="D10" s="5"/>
      <c r="E10" s="5"/>
      <c r="F10" s="5"/>
      <c r="G10" s="5"/>
      <c r="H10" s="12"/>
      <c r="I10" s="12"/>
      <c r="J10" s="12"/>
      <c r="K10" s="12"/>
      <c r="L10" s="12"/>
      <c r="M10" s="12"/>
      <c r="N10" s="12"/>
      <c r="O10" s="12"/>
      <c r="P10" s="12"/>
      <c r="Q10" s="12"/>
      <c r="R10" s="12"/>
      <c r="S10" s="12"/>
      <c r="T10" s="12"/>
      <c r="U10" s="12"/>
    </row>
    <row r="11" spans="1:29" s="11" customFormat="1" ht="18.75" x14ac:dyDescent="0.2">
      <c r="A11" s="314"/>
      <c r="B11" s="314"/>
      <c r="C11" s="314"/>
      <c r="D11" s="13"/>
      <c r="E11" s="13"/>
      <c r="F11" s="13"/>
      <c r="G11" s="13"/>
      <c r="H11" s="12"/>
      <c r="I11" s="12"/>
      <c r="J11" s="12"/>
      <c r="K11" s="12"/>
      <c r="L11" s="12"/>
      <c r="M11" s="12"/>
      <c r="N11" s="12"/>
      <c r="O11" s="12"/>
      <c r="P11" s="12"/>
      <c r="Q11" s="12"/>
      <c r="R11" s="12"/>
      <c r="S11" s="12"/>
      <c r="T11" s="12"/>
      <c r="U11" s="12"/>
    </row>
    <row r="12" spans="1:29" s="11" customFormat="1" ht="18.75" x14ac:dyDescent="0.2">
      <c r="A12" s="315" t="str">
        <f>'1. паспорт местоположение'!A12:C12</f>
        <v>M_TP1900.PS.0060</v>
      </c>
      <c r="B12" s="315"/>
      <c r="C12" s="315"/>
      <c r="D12" s="7"/>
      <c r="E12" s="7"/>
      <c r="F12" s="7"/>
      <c r="G12" s="7"/>
      <c r="H12" s="12"/>
      <c r="I12" s="12"/>
      <c r="J12" s="12"/>
      <c r="K12" s="12"/>
      <c r="L12" s="12"/>
      <c r="M12" s="12"/>
      <c r="N12" s="12"/>
      <c r="O12" s="12"/>
      <c r="P12" s="12"/>
      <c r="Q12" s="12"/>
      <c r="R12" s="12"/>
      <c r="S12" s="12"/>
      <c r="T12" s="12"/>
      <c r="U12" s="12"/>
    </row>
    <row r="13" spans="1:29" s="11" customFormat="1" ht="18.75" x14ac:dyDescent="0.2">
      <c r="A13" s="313" t="s">
        <v>8</v>
      </c>
      <c r="B13" s="313"/>
      <c r="C13" s="3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4"/>
      <c r="B14" s="284"/>
      <c r="C14" s="284"/>
      <c r="D14" s="9"/>
      <c r="E14" s="9"/>
      <c r="F14" s="9"/>
      <c r="G14" s="9"/>
      <c r="H14" s="9"/>
      <c r="I14" s="9"/>
      <c r="J14" s="9"/>
      <c r="K14" s="9"/>
      <c r="L14" s="9"/>
      <c r="M14" s="9"/>
      <c r="N14" s="9"/>
      <c r="O14" s="9"/>
      <c r="P14" s="9"/>
      <c r="Q14" s="9"/>
      <c r="R14" s="9"/>
      <c r="S14" s="9"/>
      <c r="T14" s="9"/>
      <c r="U14" s="9"/>
    </row>
    <row r="15" spans="1:29" s="2" customFormat="1" ht="51.75" customHeight="1" x14ac:dyDescent="0.2">
      <c r="A15" s="318"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8"/>
      <c r="C15" s="318"/>
      <c r="D15" s="7"/>
      <c r="E15" s="7"/>
      <c r="F15" s="7"/>
      <c r="G15" s="7"/>
      <c r="H15" s="7"/>
      <c r="I15" s="7"/>
      <c r="J15" s="7"/>
      <c r="K15" s="7"/>
      <c r="L15" s="7"/>
      <c r="M15" s="7"/>
      <c r="N15" s="7"/>
      <c r="O15" s="7"/>
      <c r="P15" s="7"/>
      <c r="Q15" s="7"/>
      <c r="R15" s="7"/>
      <c r="S15" s="7"/>
      <c r="T15" s="7"/>
      <c r="U15" s="7"/>
    </row>
    <row r="16" spans="1:29" s="2" customFormat="1" ht="15" customHeight="1" x14ac:dyDescent="0.2">
      <c r="A16" s="313" t="s">
        <v>7</v>
      </c>
      <c r="B16" s="313"/>
      <c r="C16" s="313"/>
      <c r="D16" s="5"/>
      <c r="E16" s="5"/>
      <c r="F16" s="5"/>
      <c r="G16" s="5"/>
      <c r="H16" s="5"/>
      <c r="I16" s="5"/>
      <c r="J16" s="5"/>
      <c r="K16" s="5"/>
      <c r="L16" s="5"/>
      <c r="M16" s="5"/>
      <c r="N16" s="5"/>
      <c r="O16" s="5"/>
      <c r="P16" s="5"/>
      <c r="Q16" s="5"/>
      <c r="R16" s="5"/>
      <c r="S16" s="5"/>
      <c r="T16" s="5"/>
      <c r="U16" s="5"/>
    </row>
    <row r="17" spans="1:21" s="2" customFormat="1" ht="15" customHeight="1" x14ac:dyDescent="0.2">
      <c r="A17" s="319"/>
      <c r="B17" s="319"/>
      <c r="C17" s="319"/>
      <c r="D17" s="3"/>
      <c r="E17" s="3"/>
      <c r="F17" s="3"/>
      <c r="G17" s="3"/>
      <c r="H17" s="3"/>
      <c r="I17" s="3"/>
      <c r="J17" s="3"/>
      <c r="K17" s="3"/>
      <c r="L17" s="3"/>
      <c r="M17" s="3"/>
      <c r="N17" s="3"/>
      <c r="O17" s="3"/>
      <c r="P17" s="3"/>
      <c r="Q17" s="3"/>
      <c r="R17" s="3"/>
    </row>
    <row r="18" spans="1:21" s="2" customFormat="1" ht="27.75" customHeight="1" x14ac:dyDescent="0.2">
      <c r="A18" s="320" t="s">
        <v>431</v>
      </c>
      <c r="B18" s="320"/>
      <c r="C18" s="32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6" t="s">
        <v>68</v>
      </c>
      <c r="C20" s="35"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50.25" customHeight="1" x14ac:dyDescent="0.2">
      <c r="A22" s="27" t="s">
        <v>66</v>
      </c>
      <c r="B22" s="33" t="s">
        <v>443</v>
      </c>
      <c r="C22" s="47" t="s">
        <v>479</v>
      </c>
      <c r="D22" s="32"/>
      <c r="E22" s="32"/>
      <c r="F22" s="31"/>
      <c r="G22" s="31"/>
      <c r="H22" s="31"/>
      <c r="I22" s="31"/>
      <c r="J22" s="31"/>
      <c r="K22" s="31"/>
      <c r="L22" s="31"/>
      <c r="M22" s="31"/>
      <c r="N22" s="31"/>
      <c r="O22" s="31"/>
      <c r="P22" s="31"/>
      <c r="Q22" s="30"/>
      <c r="R22" s="30"/>
      <c r="S22" s="30"/>
      <c r="T22" s="30"/>
      <c r="U22" s="30"/>
    </row>
    <row r="23" spans="1:21" ht="409.5" customHeight="1" x14ac:dyDescent="0.25">
      <c r="A23" s="27" t="s">
        <v>64</v>
      </c>
      <c r="B23" s="29" t="s">
        <v>61</v>
      </c>
      <c r="C23" s="200" t="s">
        <v>535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462</v>
      </c>
      <c r="C24" s="35" t="s">
        <v>510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463</v>
      </c>
      <c r="C25" s="35" t="s">
        <v>477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222</v>
      </c>
      <c r="C26" s="35" t="s">
        <v>477</v>
      </c>
      <c r="D26" s="26"/>
      <c r="E26" s="26"/>
      <c r="F26" s="26"/>
      <c r="G26" s="26"/>
      <c r="H26" s="26"/>
      <c r="I26" s="26"/>
      <c r="J26" s="26"/>
      <c r="K26" s="26"/>
      <c r="L26" s="26"/>
      <c r="M26" s="26"/>
      <c r="N26" s="26"/>
      <c r="O26" s="26"/>
      <c r="P26" s="26"/>
      <c r="Q26" s="26"/>
      <c r="R26" s="26"/>
      <c r="S26" s="26"/>
      <c r="T26" s="26"/>
      <c r="U26" s="26"/>
    </row>
    <row r="27" spans="1:21" ht="141.75" x14ac:dyDescent="0.25">
      <c r="A27" s="27" t="s">
        <v>59</v>
      </c>
      <c r="B27" s="29" t="s">
        <v>444</v>
      </c>
      <c r="C27" s="38" t="s">
        <v>534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5">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5">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5" t="s">
        <v>558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3"/>
      <c r="AB6" s="15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3"/>
      <c r="AB7" s="153"/>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54"/>
      <c r="AB8" s="154"/>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55"/>
      <c r="AB9" s="15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3"/>
      <c r="AB10" s="153"/>
    </row>
    <row r="11" spans="1:28" ht="15.75" x14ac:dyDescent="0.25">
      <c r="A11" s="315" t="str">
        <f>'1. паспорт местоположение'!A12:C12</f>
        <v>M_TP1900.PS.0060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54"/>
      <c r="AB11" s="154"/>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0"/>
      <c r="AB13" s="10"/>
    </row>
    <row r="14" spans="1:28" ht="15.75" x14ac:dyDescent="0.25">
      <c r="A14" s="31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54"/>
      <c r="AB14" s="154"/>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55"/>
      <c r="AB15" s="15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61"/>
      <c r="AB16" s="16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61"/>
      <c r="AB17" s="16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61"/>
      <c r="AB18" s="16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61"/>
      <c r="AB19" s="16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62"/>
      <c r="AB20" s="16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62"/>
      <c r="AB21" s="162"/>
    </row>
    <row r="22" spans="1:28" x14ac:dyDescent="0.25">
      <c r="A22" s="322" t="s">
        <v>461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63"/>
      <c r="AB22" s="163"/>
    </row>
    <row r="23" spans="1:28" ht="32.25" customHeight="1" x14ac:dyDescent="0.25">
      <c r="A23" s="324" t="s">
        <v>319</v>
      </c>
      <c r="B23" s="325"/>
      <c r="C23" s="325"/>
      <c r="D23" s="325"/>
      <c r="E23" s="325"/>
      <c r="F23" s="325"/>
      <c r="G23" s="325"/>
      <c r="H23" s="325"/>
      <c r="I23" s="325"/>
      <c r="J23" s="325"/>
      <c r="K23" s="325"/>
      <c r="L23" s="326"/>
      <c r="M23" s="323" t="s">
        <v>320</v>
      </c>
      <c r="N23" s="323"/>
      <c r="O23" s="323"/>
      <c r="P23" s="323"/>
      <c r="Q23" s="323"/>
      <c r="R23" s="323"/>
      <c r="S23" s="323"/>
      <c r="T23" s="323"/>
      <c r="U23" s="323"/>
      <c r="V23" s="323"/>
      <c r="W23" s="323"/>
      <c r="X23" s="323"/>
      <c r="Y23" s="323"/>
      <c r="Z23" s="323"/>
    </row>
    <row r="24" spans="1:28" ht="151.5" customHeight="1" x14ac:dyDescent="0.25">
      <c r="A24" s="69" t="s">
        <v>225</v>
      </c>
      <c r="B24" s="70" t="s">
        <v>232</v>
      </c>
      <c r="C24" s="69" t="s">
        <v>313</v>
      </c>
      <c r="D24" s="69" t="s">
        <v>226</v>
      </c>
      <c r="E24" s="69" t="s">
        <v>314</v>
      </c>
      <c r="F24" s="69" t="s">
        <v>316</v>
      </c>
      <c r="G24" s="69" t="s">
        <v>315</v>
      </c>
      <c r="H24" s="69" t="s">
        <v>227</v>
      </c>
      <c r="I24" s="69" t="s">
        <v>317</v>
      </c>
      <c r="J24" s="69" t="s">
        <v>233</v>
      </c>
      <c r="K24" s="70" t="s">
        <v>231</v>
      </c>
      <c r="L24" s="70" t="s">
        <v>228</v>
      </c>
      <c r="M24" s="71" t="s">
        <v>240</v>
      </c>
      <c r="N24" s="70" t="s">
        <v>471</v>
      </c>
      <c r="O24" s="69" t="s">
        <v>238</v>
      </c>
      <c r="P24" s="69" t="s">
        <v>239</v>
      </c>
      <c r="Q24" s="69" t="s">
        <v>237</v>
      </c>
      <c r="R24" s="69" t="s">
        <v>227</v>
      </c>
      <c r="S24" s="69" t="s">
        <v>236</v>
      </c>
      <c r="T24" s="69" t="s">
        <v>235</v>
      </c>
      <c r="U24" s="69" t="s">
        <v>312</v>
      </c>
      <c r="V24" s="69" t="s">
        <v>237</v>
      </c>
      <c r="W24" s="84" t="s">
        <v>230</v>
      </c>
      <c r="X24" s="84" t="s">
        <v>242</v>
      </c>
      <c r="Y24" s="84" t="s">
        <v>243</v>
      </c>
      <c r="Z24" s="86" t="s">
        <v>241</v>
      </c>
    </row>
    <row r="25" spans="1:28" ht="16.5" customHeight="1" x14ac:dyDescent="0.25">
      <c r="A25" s="69">
        <v>1</v>
      </c>
      <c r="B25" s="70">
        <v>2</v>
      </c>
      <c r="C25" s="69">
        <v>3</v>
      </c>
      <c r="D25" s="70">
        <v>4</v>
      </c>
      <c r="E25" s="69">
        <v>5</v>
      </c>
      <c r="F25" s="70">
        <v>6</v>
      </c>
      <c r="G25" s="69">
        <v>7</v>
      </c>
      <c r="H25" s="70">
        <v>8</v>
      </c>
      <c r="I25" s="69">
        <v>9</v>
      </c>
      <c r="J25" s="70">
        <v>10</v>
      </c>
      <c r="K25" s="164">
        <v>11</v>
      </c>
      <c r="L25" s="70">
        <v>12</v>
      </c>
      <c r="M25" s="164">
        <v>13</v>
      </c>
      <c r="N25" s="70">
        <v>14</v>
      </c>
      <c r="O25" s="164">
        <v>15</v>
      </c>
      <c r="P25" s="70">
        <v>16</v>
      </c>
      <c r="Q25" s="164">
        <v>17</v>
      </c>
      <c r="R25" s="70">
        <v>18</v>
      </c>
      <c r="S25" s="164">
        <v>19</v>
      </c>
      <c r="T25" s="70">
        <v>20</v>
      </c>
      <c r="U25" s="164">
        <v>21</v>
      </c>
      <c r="V25" s="70">
        <v>22</v>
      </c>
      <c r="W25" s="164">
        <v>23</v>
      </c>
      <c r="X25" s="70">
        <v>24</v>
      </c>
      <c r="Y25" s="164">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2" t="str">
        <f>'3.4. Паспорт надежность'!A4:Z4</f>
        <v>Год раскрытия информации: 2023 год</v>
      </c>
      <c r="B5" s="272"/>
      <c r="C5" s="272"/>
      <c r="D5" s="272"/>
      <c r="E5" s="272"/>
      <c r="F5" s="272"/>
      <c r="G5" s="272"/>
      <c r="H5" s="272"/>
      <c r="I5" s="272"/>
      <c r="J5" s="272"/>
      <c r="K5" s="272"/>
      <c r="L5" s="272"/>
      <c r="M5" s="272"/>
      <c r="N5" s="272"/>
      <c r="O5" s="272"/>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314" t="s">
        <v>10</v>
      </c>
      <c r="B7" s="314"/>
      <c r="C7" s="314"/>
      <c r="D7" s="314"/>
      <c r="E7" s="314"/>
      <c r="F7" s="314"/>
      <c r="G7" s="314"/>
      <c r="H7" s="314"/>
      <c r="I7" s="314"/>
      <c r="J7" s="314"/>
      <c r="K7" s="314"/>
      <c r="L7" s="314"/>
      <c r="M7" s="314"/>
      <c r="N7" s="314"/>
      <c r="O7" s="314"/>
      <c r="P7" s="12"/>
      <c r="Q7" s="12"/>
      <c r="R7" s="12"/>
      <c r="S7" s="12"/>
      <c r="T7" s="12"/>
      <c r="U7" s="12"/>
      <c r="V7" s="12"/>
      <c r="W7" s="12"/>
      <c r="X7" s="12"/>
      <c r="Y7" s="12"/>
      <c r="Z7" s="12"/>
    </row>
    <row r="8" spans="1:28" s="11" customFormat="1" ht="18.75" x14ac:dyDescent="0.2">
      <c r="A8" s="314"/>
      <c r="B8" s="314"/>
      <c r="C8" s="314"/>
      <c r="D8" s="314"/>
      <c r="E8" s="314"/>
      <c r="F8" s="314"/>
      <c r="G8" s="314"/>
      <c r="H8" s="314"/>
      <c r="I8" s="314"/>
      <c r="J8" s="314"/>
      <c r="K8" s="314"/>
      <c r="L8" s="314"/>
      <c r="M8" s="314"/>
      <c r="N8" s="314"/>
      <c r="O8" s="314"/>
      <c r="P8" s="12"/>
      <c r="Q8" s="12"/>
      <c r="R8" s="12"/>
      <c r="S8" s="12"/>
      <c r="T8" s="12"/>
      <c r="U8" s="12"/>
      <c r="V8" s="12"/>
      <c r="W8" s="12"/>
      <c r="X8" s="12"/>
      <c r="Y8" s="12"/>
      <c r="Z8" s="12"/>
    </row>
    <row r="9" spans="1:28" s="11"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313" t="s">
        <v>9</v>
      </c>
      <c r="B10" s="313"/>
      <c r="C10" s="313"/>
      <c r="D10" s="313"/>
      <c r="E10" s="313"/>
      <c r="F10" s="313"/>
      <c r="G10" s="313"/>
      <c r="H10" s="313"/>
      <c r="I10" s="313"/>
      <c r="J10" s="313"/>
      <c r="K10" s="313"/>
      <c r="L10" s="313"/>
      <c r="M10" s="313"/>
      <c r="N10" s="313"/>
      <c r="O10" s="313"/>
      <c r="P10" s="12"/>
      <c r="Q10" s="12"/>
      <c r="R10" s="12"/>
      <c r="S10" s="12"/>
      <c r="T10" s="12"/>
      <c r="U10" s="12"/>
      <c r="V10" s="12"/>
      <c r="W10" s="12"/>
      <c r="X10" s="12"/>
      <c r="Y10" s="12"/>
      <c r="Z10" s="12"/>
    </row>
    <row r="11" spans="1:28" s="11" customFormat="1" ht="18.75" x14ac:dyDescent="0.2">
      <c r="A11" s="314"/>
      <c r="B11" s="314"/>
      <c r="C11" s="314"/>
      <c r="D11" s="314"/>
      <c r="E11" s="314"/>
      <c r="F11" s="314"/>
      <c r="G11" s="314"/>
      <c r="H11" s="314"/>
      <c r="I11" s="314"/>
      <c r="J11" s="314"/>
      <c r="K11" s="314"/>
      <c r="L11" s="314"/>
      <c r="M11" s="314"/>
      <c r="N11" s="314"/>
      <c r="O11" s="314"/>
      <c r="P11" s="12"/>
      <c r="Q11" s="12"/>
      <c r="R11" s="12"/>
      <c r="S11" s="12"/>
      <c r="T11" s="12"/>
      <c r="U11" s="12"/>
      <c r="V11" s="12"/>
      <c r="W11" s="12"/>
      <c r="X11" s="12"/>
      <c r="Y11" s="12"/>
      <c r="Z11" s="12"/>
    </row>
    <row r="12" spans="1:28" s="11" customFormat="1" ht="18.75" x14ac:dyDescent="0.2">
      <c r="A12" s="315" t="str">
        <f>'1. паспорт местоположение'!A12:C12</f>
        <v>M_TP1900.PS.0060</v>
      </c>
      <c r="B12" s="315"/>
      <c r="C12" s="315"/>
      <c r="D12" s="315"/>
      <c r="E12" s="315"/>
      <c r="F12" s="315"/>
      <c r="G12" s="315"/>
      <c r="H12" s="315"/>
      <c r="I12" s="315"/>
      <c r="J12" s="315"/>
      <c r="K12" s="315"/>
      <c r="L12" s="315"/>
      <c r="M12" s="315"/>
      <c r="N12" s="315"/>
      <c r="O12" s="315"/>
      <c r="P12" s="12"/>
      <c r="Q12" s="12"/>
      <c r="R12" s="12"/>
      <c r="S12" s="12"/>
      <c r="T12" s="12"/>
      <c r="U12" s="12"/>
      <c r="V12" s="12"/>
      <c r="W12" s="12"/>
      <c r="X12" s="12"/>
      <c r="Y12" s="12"/>
      <c r="Z12" s="12"/>
    </row>
    <row r="13" spans="1:28" s="11" customFormat="1" ht="18.75" x14ac:dyDescent="0.2">
      <c r="A13" s="313" t="s">
        <v>8</v>
      </c>
      <c r="B13" s="313"/>
      <c r="C13" s="313"/>
      <c r="D13" s="313"/>
      <c r="E13" s="313"/>
      <c r="F13" s="313"/>
      <c r="G13" s="313"/>
      <c r="H13" s="313"/>
      <c r="I13" s="313"/>
      <c r="J13" s="313"/>
      <c r="K13" s="313"/>
      <c r="L13" s="313"/>
      <c r="M13" s="313"/>
      <c r="N13" s="313"/>
      <c r="O13" s="313"/>
      <c r="P13" s="12"/>
      <c r="Q13" s="12"/>
      <c r="R13" s="12"/>
      <c r="S13" s="12"/>
      <c r="T13" s="12"/>
      <c r="U13" s="12"/>
      <c r="V13" s="12"/>
      <c r="W13" s="12"/>
      <c r="X13" s="12"/>
      <c r="Y13" s="12"/>
      <c r="Z13" s="12"/>
    </row>
    <row r="14" spans="1:28" s="8" customFormat="1" ht="15.75" customHeight="1" x14ac:dyDescent="0.2">
      <c r="A14" s="284"/>
      <c r="B14" s="284"/>
      <c r="C14" s="284"/>
      <c r="D14" s="284"/>
      <c r="E14" s="284"/>
      <c r="F14" s="284"/>
      <c r="G14" s="284"/>
      <c r="H14" s="284"/>
      <c r="I14" s="284"/>
      <c r="J14" s="284"/>
      <c r="K14" s="284"/>
      <c r="L14" s="284"/>
      <c r="M14" s="284"/>
      <c r="N14" s="284"/>
      <c r="O14" s="284"/>
      <c r="P14" s="9"/>
      <c r="Q14" s="9"/>
      <c r="R14" s="9"/>
      <c r="S14" s="9"/>
      <c r="T14" s="9"/>
      <c r="U14" s="9"/>
      <c r="V14" s="9"/>
      <c r="W14" s="9"/>
      <c r="X14" s="9"/>
      <c r="Y14" s="9"/>
      <c r="Z14" s="9"/>
    </row>
    <row r="15" spans="1:28" s="2" customFormat="1" ht="15.75" x14ac:dyDescent="0.2">
      <c r="A15" s="31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5"/>
      <c r="C15" s="315"/>
      <c r="D15" s="315"/>
      <c r="E15" s="315"/>
      <c r="F15" s="315"/>
      <c r="G15" s="315"/>
      <c r="H15" s="315"/>
      <c r="I15" s="315"/>
      <c r="J15" s="315"/>
      <c r="K15" s="315"/>
      <c r="L15" s="315"/>
      <c r="M15" s="315"/>
      <c r="N15" s="315"/>
      <c r="O15" s="315"/>
      <c r="P15" s="7"/>
      <c r="Q15" s="7"/>
      <c r="R15" s="7"/>
      <c r="S15" s="7"/>
      <c r="T15" s="7"/>
      <c r="U15" s="7"/>
      <c r="V15" s="7"/>
      <c r="W15" s="7"/>
      <c r="X15" s="7"/>
      <c r="Y15" s="7"/>
      <c r="Z15" s="7"/>
    </row>
    <row r="16" spans="1:28" s="2" customFormat="1" ht="15" customHeight="1" x14ac:dyDescent="0.2">
      <c r="A16" s="313" t="s">
        <v>7</v>
      </c>
      <c r="B16" s="313"/>
      <c r="C16" s="313"/>
      <c r="D16" s="313"/>
      <c r="E16" s="313"/>
      <c r="F16" s="313"/>
      <c r="G16" s="313"/>
      <c r="H16" s="313"/>
      <c r="I16" s="313"/>
      <c r="J16" s="313"/>
      <c r="K16" s="313"/>
      <c r="L16" s="313"/>
      <c r="M16" s="313"/>
      <c r="N16" s="313"/>
      <c r="O16" s="313"/>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28" t="s">
        <v>439</v>
      </c>
      <c r="B18" s="328"/>
      <c r="C18" s="328"/>
      <c r="D18" s="328"/>
      <c r="E18" s="328"/>
      <c r="F18" s="328"/>
      <c r="G18" s="328"/>
      <c r="H18" s="328"/>
      <c r="I18" s="328"/>
      <c r="J18" s="328"/>
      <c r="K18" s="328"/>
      <c r="L18" s="328"/>
      <c r="M18" s="328"/>
      <c r="N18" s="328"/>
      <c r="O18" s="328"/>
      <c r="P18" s="6"/>
      <c r="Q18" s="6"/>
      <c r="R18" s="6"/>
      <c r="S18" s="6"/>
      <c r="T18" s="6"/>
      <c r="U18" s="6"/>
      <c r="V18" s="6"/>
      <c r="W18" s="6"/>
      <c r="X18" s="6"/>
      <c r="Y18" s="6"/>
      <c r="Z18" s="6"/>
    </row>
    <row r="19" spans="1:26" s="2" customFormat="1" ht="78" customHeight="1" x14ac:dyDescent="0.2">
      <c r="A19" s="329" t="s">
        <v>6</v>
      </c>
      <c r="B19" s="329" t="s">
        <v>89</v>
      </c>
      <c r="C19" s="329" t="s">
        <v>88</v>
      </c>
      <c r="D19" s="329" t="s">
        <v>77</v>
      </c>
      <c r="E19" s="330" t="s">
        <v>87</v>
      </c>
      <c r="F19" s="331"/>
      <c r="G19" s="331"/>
      <c r="H19" s="331"/>
      <c r="I19" s="332"/>
      <c r="J19" s="329" t="s">
        <v>86</v>
      </c>
      <c r="K19" s="329"/>
      <c r="L19" s="329"/>
      <c r="M19" s="329"/>
      <c r="N19" s="329"/>
      <c r="O19" s="329"/>
      <c r="P19" s="3"/>
      <c r="Q19" s="3"/>
      <c r="R19" s="3"/>
      <c r="S19" s="3"/>
      <c r="T19" s="3"/>
      <c r="U19" s="3"/>
      <c r="V19" s="3"/>
      <c r="W19" s="3"/>
    </row>
    <row r="20" spans="1:26" s="2" customFormat="1" ht="51" customHeight="1" x14ac:dyDescent="0.2">
      <c r="A20" s="329"/>
      <c r="B20" s="329"/>
      <c r="C20" s="329"/>
      <c r="D20" s="329"/>
      <c r="E20" s="39" t="s">
        <v>85</v>
      </c>
      <c r="F20" s="39" t="s">
        <v>84</v>
      </c>
      <c r="G20" s="39" t="s">
        <v>83</v>
      </c>
      <c r="H20" s="39" t="s">
        <v>82</v>
      </c>
      <c r="I20" s="39" t="s">
        <v>81</v>
      </c>
      <c r="J20" s="39" t="s">
        <v>80</v>
      </c>
      <c r="K20" s="39" t="s">
        <v>5</v>
      </c>
      <c r="L20" s="46" t="s">
        <v>4</v>
      </c>
      <c r="M20" s="45" t="s">
        <v>223</v>
      </c>
      <c r="N20" s="45" t="s">
        <v>79</v>
      </c>
      <c r="O20" s="45" t="s">
        <v>78</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c r="B22" s="44"/>
      <c r="C22" s="33" t="s">
        <v>473</v>
      </c>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7" sqref="AN27:AP27"/>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555</v>
      </c>
    </row>
    <row r="4" spans="1:44" s="11" customFormat="1" ht="18.75" x14ac:dyDescent="0.3">
      <c r="A4" s="16"/>
      <c r="I4" s="15"/>
      <c r="J4" s="15"/>
      <c r="K4" s="14"/>
    </row>
    <row r="5" spans="1:44" s="11"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16"/>
      <c r="I6" s="15"/>
      <c r="J6" s="15"/>
      <c r="K6" s="14"/>
    </row>
    <row r="7" spans="1:44" s="11"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1"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5" t="str">
        <f>'1. паспорт местоположение'!A12:C12</f>
        <v>M_TP1900.PS.0060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1"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5.75" customHeight="1" x14ac:dyDescent="0.2">
      <c r="A15" s="31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2"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2" t="s">
        <v>440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18"/>
      <c r="AP19" s="118"/>
      <c r="AQ19" s="118"/>
      <c r="AR19" s="37"/>
    </row>
    <row r="20" spans="1:45" ht="18.75" x14ac:dyDescent="0.3">
      <c r="AO20" s="118"/>
      <c r="AP20" s="118"/>
      <c r="AQ20" s="118"/>
      <c r="AR20" s="14"/>
    </row>
    <row r="21" spans="1:45" ht="20.25" customHeight="1" x14ac:dyDescent="0.3">
      <c r="AO21" s="118"/>
      <c r="AP21" s="118"/>
      <c r="AQ21" s="118"/>
      <c r="AR21" s="14"/>
    </row>
    <row r="22" spans="1:45" s="2"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8" t="s">
        <v>309</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88"/>
      <c r="AN24" s="88"/>
      <c r="AO24" s="116"/>
      <c r="AP24" s="116"/>
      <c r="AQ24" s="116"/>
      <c r="AR24" s="116"/>
      <c r="AS24" s="94"/>
    </row>
    <row r="25" spans="1:45" ht="12.75" customHeight="1" x14ac:dyDescent="0.25">
      <c r="A25" s="378" t="s">
        <v>308</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89"/>
      <c r="AN25" s="399" t="s">
        <v>307</v>
      </c>
      <c r="AO25" s="399"/>
      <c r="AP25" s="399"/>
      <c r="AQ25" s="397"/>
      <c r="AR25" s="397"/>
      <c r="AS25" s="94"/>
    </row>
    <row r="26" spans="1:45" ht="17.25" customHeight="1" x14ac:dyDescent="0.25">
      <c r="A26" s="344" t="s">
        <v>306</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89"/>
      <c r="AN26" s="388" t="s">
        <v>305</v>
      </c>
      <c r="AO26" s="389"/>
      <c r="AP26" s="390"/>
      <c r="AQ26" s="380"/>
      <c r="AR26" s="381"/>
      <c r="AS26" s="94"/>
    </row>
    <row r="27" spans="1:45" ht="17.25" customHeight="1" x14ac:dyDescent="0.25">
      <c r="A27" s="344" t="s">
        <v>304</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89"/>
      <c r="AN27" s="388" t="s">
        <v>303</v>
      </c>
      <c r="AO27" s="389"/>
      <c r="AP27" s="390"/>
      <c r="AQ27" s="380"/>
      <c r="AR27" s="381"/>
      <c r="AS27" s="94"/>
    </row>
    <row r="28" spans="1:45" ht="27.75" customHeight="1" thickBot="1" x14ac:dyDescent="0.3">
      <c r="A28" s="391" t="s">
        <v>302</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89"/>
      <c r="AN28" s="394" t="s">
        <v>301</v>
      </c>
      <c r="AO28" s="395"/>
      <c r="AP28" s="396"/>
      <c r="AQ28" s="380"/>
      <c r="AR28" s="381"/>
      <c r="AS28" s="94"/>
    </row>
    <row r="29" spans="1:45" ht="17.25" customHeight="1" x14ac:dyDescent="0.25">
      <c r="A29" s="382" t="s">
        <v>300</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89"/>
      <c r="AN29" s="385"/>
      <c r="AO29" s="386"/>
      <c r="AP29" s="386"/>
      <c r="AQ29" s="380"/>
      <c r="AR29" s="387"/>
      <c r="AS29" s="94"/>
    </row>
    <row r="30" spans="1:45" ht="17.25" customHeight="1" x14ac:dyDescent="0.25">
      <c r="A30" s="344" t="s">
        <v>299</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89"/>
      <c r="AS30" s="94"/>
    </row>
    <row r="31" spans="1:45" ht="17.25" customHeight="1" x14ac:dyDescent="0.25">
      <c r="A31" s="344" t="s">
        <v>298</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89"/>
      <c r="AN31" s="89"/>
      <c r="AO31" s="115"/>
      <c r="AP31" s="115"/>
      <c r="AQ31" s="115"/>
      <c r="AR31" s="115"/>
      <c r="AS31" s="94"/>
    </row>
    <row r="32" spans="1:45" ht="17.25" customHeight="1" x14ac:dyDescent="0.25">
      <c r="A32" s="344" t="s">
        <v>273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89"/>
      <c r="AN32" s="89"/>
      <c r="AO32" s="89"/>
      <c r="AP32" s="89"/>
      <c r="AQ32" s="89"/>
      <c r="AR32" s="89"/>
      <c r="AS32" s="94"/>
    </row>
    <row r="33" spans="1:45" ht="17.25" customHeight="1" x14ac:dyDescent="0.25">
      <c r="A33" s="344" t="s">
        <v>297</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89"/>
      <c r="AN33" s="89"/>
      <c r="AO33" s="89"/>
      <c r="AP33" s="89"/>
      <c r="AQ33" s="89"/>
      <c r="AR33" s="89"/>
      <c r="AS33" s="94"/>
    </row>
    <row r="34" spans="1:45" ht="17.25" customHeight="1" x14ac:dyDescent="0.25">
      <c r="A34" s="344" t="s">
        <v>296</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89"/>
      <c r="AN34" s="89"/>
      <c r="AO34" s="89"/>
      <c r="AP34" s="89"/>
      <c r="AQ34" s="89"/>
      <c r="AR34" s="89"/>
      <c r="AS34" s="94"/>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89"/>
      <c r="AN35" s="89"/>
      <c r="AO35" s="89"/>
      <c r="AP35" s="89"/>
      <c r="AQ35" s="89"/>
      <c r="AR35" s="89"/>
      <c r="AS35" s="94"/>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89"/>
      <c r="AN36" s="89"/>
      <c r="AO36" s="89"/>
      <c r="AP36" s="89"/>
      <c r="AQ36" s="89"/>
      <c r="AR36" s="89"/>
      <c r="AS36" s="94"/>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89"/>
      <c r="AN37" s="89"/>
      <c r="AO37" s="89"/>
      <c r="AP37" s="89"/>
      <c r="AQ37" s="89"/>
      <c r="AR37" s="89"/>
      <c r="AS37" s="94"/>
    </row>
    <row r="38" spans="1:45" ht="17.25" customHeight="1" x14ac:dyDescent="0.25">
      <c r="A38" s="344" t="s">
        <v>295</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89"/>
      <c r="AN38" s="89"/>
      <c r="AO38" s="89"/>
      <c r="AP38" s="89"/>
      <c r="AQ38" s="89"/>
      <c r="AR38" s="89"/>
      <c r="AS38" s="94"/>
    </row>
    <row r="39" spans="1:45" ht="17.25" customHeight="1" thickBot="1" x14ac:dyDescent="0.3">
      <c r="A39" s="362" t="s">
        <v>294</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89"/>
      <c r="AN39" s="89"/>
      <c r="AO39" s="89"/>
      <c r="AP39" s="89"/>
      <c r="AQ39" s="89"/>
      <c r="AR39" s="89"/>
      <c r="AS39" s="94"/>
    </row>
    <row r="40" spans="1:45" ht="17.25" customHeight="1" x14ac:dyDescent="0.25">
      <c r="A40" s="378" t="s">
        <v>293</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89"/>
      <c r="AN40" s="89"/>
      <c r="AO40" s="89"/>
      <c r="AP40" s="89"/>
      <c r="AQ40" s="89"/>
      <c r="AR40" s="89"/>
      <c r="AS40" s="94"/>
    </row>
    <row r="41" spans="1:45" ht="17.25" customHeight="1" x14ac:dyDescent="0.25">
      <c r="A41" s="344" t="s">
        <v>292</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89"/>
      <c r="AN41" s="89"/>
      <c r="AO41" s="89"/>
      <c r="AP41" s="89"/>
      <c r="AQ41" s="89"/>
      <c r="AR41" s="89"/>
      <c r="AS41" s="94"/>
    </row>
    <row r="42" spans="1:45" ht="17.25" customHeight="1" x14ac:dyDescent="0.25">
      <c r="A42" s="344" t="s">
        <v>291</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89"/>
      <c r="AN42" s="89"/>
      <c r="AO42" s="89"/>
      <c r="AP42" s="89"/>
      <c r="AQ42" s="89"/>
      <c r="AR42" s="89"/>
      <c r="AS42" s="94"/>
    </row>
    <row r="43" spans="1:45" ht="17.25" customHeight="1" x14ac:dyDescent="0.25">
      <c r="A43" s="344" t="s">
        <v>290</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89"/>
      <c r="AN43" s="89"/>
      <c r="AO43" s="89"/>
      <c r="AP43" s="89"/>
      <c r="AQ43" s="89"/>
      <c r="AR43" s="89"/>
      <c r="AS43" s="94"/>
    </row>
    <row r="44" spans="1:45" ht="17.25" customHeight="1" x14ac:dyDescent="0.25">
      <c r="A44" s="344" t="s">
        <v>289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89"/>
      <c r="AN44" s="89"/>
      <c r="AO44" s="89"/>
      <c r="AP44" s="89"/>
      <c r="AQ44" s="89"/>
      <c r="AR44" s="89"/>
      <c r="AS44" s="94"/>
    </row>
    <row r="45" spans="1:45" ht="17.25" customHeight="1" x14ac:dyDescent="0.25">
      <c r="A45" s="344" t="s">
        <v>288</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89"/>
      <c r="AN45" s="89"/>
      <c r="AO45" s="89"/>
      <c r="AP45" s="89"/>
      <c r="AQ45" s="89"/>
      <c r="AR45" s="89"/>
      <c r="AS45" s="94"/>
    </row>
    <row r="46" spans="1:45" ht="17.25" customHeight="1" thickBot="1" x14ac:dyDescent="0.3">
      <c r="A46" s="371" t="s">
        <v>287</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89"/>
      <c r="AN46" s="89"/>
      <c r="AO46" s="89"/>
      <c r="AP46" s="89"/>
      <c r="AQ46" s="89"/>
      <c r="AR46" s="89"/>
      <c r="AS46" s="94"/>
    </row>
    <row r="47" spans="1:45" ht="24" customHeight="1" x14ac:dyDescent="0.25">
      <c r="A47" s="374" t="s">
        <v>286</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267</v>
      </c>
      <c r="AN47" s="361"/>
      <c r="AO47" s="102" t="s">
        <v>266</v>
      </c>
      <c r="AP47" s="102" t="s">
        <v>265</v>
      </c>
      <c r="AQ47" s="94"/>
    </row>
    <row r="48" spans="1:45" ht="12" customHeight="1" x14ac:dyDescent="0.25">
      <c r="A48" s="344" t="s">
        <v>285</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06"/>
      <c r="AP48" s="106"/>
      <c r="AQ48" s="94"/>
    </row>
    <row r="49" spans="1:43" ht="12" customHeight="1" x14ac:dyDescent="0.25">
      <c r="A49" s="344" t="s">
        <v>284</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06"/>
      <c r="AP49" s="106"/>
      <c r="AQ49" s="94"/>
    </row>
    <row r="50" spans="1:43" ht="12" customHeight="1" thickBot="1" x14ac:dyDescent="0.3">
      <c r="A50" s="362" t="s">
        <v>283</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59" t="s">
        <v>282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267</v>
      </c>
      <c r="AN52" s="361"/>
      <c r="AO52" s="102" t="s">
        <v>266</v>
      </c>
      <c r="AP52" s="102" t="s">
        <v>265</v>
      </c>
      <c r="AQ52" s="94"/>
    </row>
    <row r="53" spans="1:43" ht="11.25" customHeight="1" x14ac:dyDescent="0.25">
      <c r="A53" s="368" t="s">
        <v>281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10"/>
      <c r="AP53" s="110"/>
      <c r="AQ53" s="94"/>
    </row>
    <row r="54" spans="1:43" ht="12" customHeight="1" x14ac:dyDescent="0.25">
      <c r="A54" s="344" t="s">
        <v>280</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06"/>
      <c r="AP54" s="106"/>
      <c r="AQ54" s="94"/>
    </row>
    <row r="55" spans="1:43" ht="12" customHeight="1" x14ac:dyDescent="0.25">
      <c r="A55" s="344" t="s">
        <v>279</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06"/>
      <c r="AP55" s="106"/>
      <c r="AQ55" s="94"/>
    </row>
    <row r="56" spans="1:43" ht="12" customHeight="1" thickBot="1" x14ac:dyDescent="0.3">
      <c r="A56" s="362" t="s">
        <v>278</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59" t="s">
        <v>277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267</v>
      </c>
      <c r="AN58" s="361"/>
      <c r="AO58" s="102" t="s">
        <v>266</v>
      </c>
      <c r="AP58" s="102" t="s">
        <v>265</v>
      </c>
      <c r="AQ58" s="94"/>
    </row>
    <row r="59" spans="1:43" ht="12.75" customHeight="1" x14ac:dyDescent="0.25">
      <c r="A59" s="365" t="s">
        <v>276</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08"/>
      <c r="AP59" s="108"/>
      <c r="AQ59" s="100"/>
    </row>
    <row r="60" spans="1:43" ht="12" customHeight="1" x14ac:dyDescent="0.25">
      <c r="A60" s="344" t="s">
        <v>275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06"/>
      <c r="AP60" s="106"/>
      <c r="AQ60" s="94"/>
    </row>
    <row r="61" spans="1:43" ht="12" customHeight="1" x14ac:dyDescent="0.25">
      <c r="A61" s="344" t="s">
        <v>274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06"/>
      <c r="AP61" s="106"/>
      <c r="AQ61" s="94"/>
    </row>
    <row r="62" spans="1:43" ht="12" customHeight="1" x14ac:dyDescent="0.25">
      <c r="A62" s="344" t="s">
        <v>273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06"/>
      <c r="AP62" s="106"/>
      <c r="AQ62" s="94"/>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06"/>
      <c r="AP63" s="106"/>
      <c r="AQ63" s="94"/>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06"/>
      <c r="AP64" s="106"/>
      <c r="AQ64" s="94"/>
    </row>
    <row r="65" spans="1:43" ht="12" customHeight="1" x14ac:dyDescent="0.25">
      <c r="A65" s="344" t="s">
        <v>272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06"/>
      <c r="AP65" s="106"/>
      <c r="AQ65" s="94"/>
    </row>
    <row r="66" spans="1:43" ht="27.75" customHeight="1" x14ac:dyDescent="0.25">
      <c r="A66" s="348" t="s">
        <v>271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07"/>
      <c r="AP66" s="107"/>
      <c r="AQ66" s="100"/>
    </row>
    <row r="67" spans="1:43" ht="11.25" customHeight="1" x14ac:dyDescent="0.25">
      <c r="A67" s="344" t="s">
        <v>263</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06"/>
      <c r="AP67" s="106"/>
      <c r="AQ67" s="94"/>
    </row>
    <row r="68" spans="1:43" ht="25.5" customHeight="1" x14ac:dyDescent="0.25">
      <c r="A68" s="348" t="s">
        <v>264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07"/>
      <c r="AP68" s="107"/>
      <c r="AQ68" s="100"/>
    </row>
    <row r="69" spans="1:43" ht="12" customHeight="1" x14ac:dyDescent="0.25">
      <c r="A69" s="344" t="s">
        <v>262</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06"/>
      <c r="AP69" s="106"/>
      <c r="AQ69" s="94"/>
    </row>
    <row r="70" spans="1:43" ht="12.75" customHeight="1" x14ac:dyDescent="0.25">
      <c r="A70" s="353" t="s">
        <v>270</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07"/>
      <c r="AP70" s="107"/>
      <c r="AQ70" s="100"/>
    </row>
    <row r="71" spans="1:43" ht="12" customHeight="1" x14ac:dyDescent="0.25">
      <c r="A71" s="344" t="s">
        <v>261</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06"/>
      <c r="AP71" s="106"/>
      <c r="AQ71" s="94"/>
    </row>
    <row r="72" spans="1:43" ht="12.75" customHeight="1" thickBot="1" x14ac:dyDescent="0.3">
      <c r="A72" s="355" t="s">
        <v>269</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59" t="s">
        <v>268</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267</v>
      </c>
      <c r="AN74" s="361"/>
      <c r="AO74" s="102" t="s">
        <v>266</v>
      </c>
      <c r="AP74" s="102" t="s">
        <v>265</v>
      </c>
      <c r="AQ74" s="94"/>
    </row>
    <row r="75" spans="1:43" ht="25.5" customHeight="1" x14ac:dyDescent="0.25">
      <c r="A75" s="348" t="s">
        <v>264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98"/>
      <c r="AP75" s="98"/>
      <c r="AQ75" s="100"/>
    </row>
    <row r="76" spans="1:43" ht="12" customHeight="1" x14ac:dyDescent="0.25">
      <c r="A76" s="344" t="s">
        <v>263</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01"/>
      <c r="AP76" s="101"/>
      <c r="AQ76" s="94"/>
    </row>
    <row r="77" spans="1:43" ht="12" customHeight="1" x14ac:dyDescent="0.25">
      <c r="A77" s="344" t="s">
        <v>262</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01"/>
      <c r="AP77" s="101"/>
      <c r="AQ77" s="94"/>
    </row>
    <row r="78" spans="1:43" ht="12" customHeight="1" x14ac:dyDescent="0.25">
      <c r="A78" s="344" t="s">
        <v>261</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01"/>
      <c r="AP78" s="101"/>
      <c r="AQ78" s="94"/>
    </row>
    <row r="79" spans="1:43" ht="12" customHeight="1" x14ac:dyDescent="0.25">
      <c r="A79" s="344" t="s">
        <v>260</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01"/>
      <c r="AP79" s="101"/>
      <c r="AQ79" s="94"/>
    </row>
    <row r="80" spans="1:43" ht="12" customHeight="1" x14ac:dyDescent="0.25">
      <c r="A80" s="344" t="s">
        <v>259</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01"/>
      <c r="AP80" s="101"/>
      <c r="AQ80" s="94"/>
    </row>
    <row r="81" spans="1:45" ht="12.75" customHeight="1" x14ac:dyDescent="0.25">
      <c r="A81" s="344" t="s">
        <v>258</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01"/>
      <c r="AP81" s="101"/>
      <c r="AQ81" s="94"/>
    </row>
    <row r="82" spans="1:45" ht="12.75" customHeight="1" x14ac:dyDescent="0.25">
      <c r="A82" s="344" t="s">
        <v>257</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01"/>
      <c r="AP82" s="101"/>
      <c r="AQ82" s="94"/>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98"/>
      <c r="AP83" s="98"/>
      <c r="AQ83" s="100"/>
    </row>
    <row r="84" spans="1:45" ht="12" customHeight="1" x14ac:dyDescent="0.25">
      <c r="A84" s="353" t="s">
        <v>255</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98"/>
      <c r="AP84" s="98"/>
      <c r="AQ84" s="100"/>
    </row>
    <row r="85" spans="1:45" ht="12" customHeight="1" x14ac:dyDescent="0.25">
      <c r="A85" s="344" t="s">
        <v>254</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01"/>
      <c r="AP85" s="101"/>
      <c r="AQ85" s="88"/>
    </row>
    <row r="86" spans="1:45" ht="27.75" customHeight="1" x14ac:dyDescent="0.25">
      <c r="A86" s="348" t="s">
        <v>253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98"/>
      <c r="AP86" s="98"/>
      <c r="AQ86" s="100"/>
    </row>
    <row r="87" spans="1:45" x14ac:dyDescent="0.25">
      <c r="A87" s="348" t="s">
        <v>252</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98"/>
      <c r="AP87" s="98"/>
      <c r="AQ87" s="100"/>
    </row>
    <row r="88" spans="1:45" ht="14.25" customHeight="1" x14ac:dyDescent="0.25">
      <c r="A88" s="337" t="s">
        <v>251</v>
      </c>
      <c r="B88" s="338"/>
      <c r="C88" s="338"/>
      <c r="D88" s="33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0"/>
      <c r="AL88" s="341"/>
      <c r="AM88" s="342"/>
      <c r="AN88" s="343"/>
      <c r="AO88" s="98"/>
      <c r="AP88" s="98"/>
      <c r="AQ88" s="100"/>
    </row>
    <row r="89" spans="1:45" x14ac:dyDescent="0.25">
      <c r="A89" s="337" t="s">
        <v>250</v>
      </c>
      <c r="B89" s="338"/>
      <c r="C89" s="338"/>
      <c r="D89" s="33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0"/>
      <c r="AL89" s="341"/>
      <c r="AM89" s="342"/>
      <c r="AN89" s="343"/>
      <c r="AO89" s="98"/>
      <c r="AP89" s="98"/>
      <c r="AQ89" s="88"/>
    </row>
    <row r="90" spans="1:45" ht="12" customHeight="1" thickBot="1" x14ac:dyDescent="0.3">
      <c r="A90" s="97" t="s">
        <v>249</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3"/>
      <c r="AL90" s="334"/>
      <c r="AM90" s="335"/>
      <c r="AN90" s="336"/>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248</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247</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246</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245</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244</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85" zoomScaleSheetLayoutView="85" workbookViewId="0">
      <selection activeCell="G35" sqref="G35:H35"/>
    </sheetView>
  </sheetViews>
  <sheetFormatPr defaultRowHeight="15.75" x14ac:dyDescent="0.25"/>
  <cols>
    <col min="1" max="1" width="9.140625" style="53"/>
    <col min="2" max="2" width="37.7109375" style="53" customWidth="1"/>
    <col min="3" max="3" width="15.85546875" style="53" customWidth="1"/>
    <col min="4" max="4" width="14" style="53" customWidth="1"/>
    <col min="5" max="6" width="0" style="53" hidden="1" customWidth="1"/>
    <col min="7" max="7" width="14.855468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2" t="str">
        <f>'5. анализ эконом эфф'!A5:AR5</f>
        <v>Год раскрытия информации: 2023 год</v>
      </c>
      <c r="B5" s="272"/>
      <c r="C5" s="272"/>
      <c r="D5" s="272"/>
      <c r="E5" s="272"/>
      <c r="F5" s="272"/>
      <c r="G5" s="272"/>
      <c r="H5" s="272"/>
      <c r="I5" s="272"/>
      <c r="J5" s="272"/>
      <c r="K5" s="272"/>
      <c r="L5" s="272"/>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
        <v>572</v>
      </c>
      <c r="B9" s="401"/>
      <c r="C9" s="401"/>
      <c r="D9" s="401"/>
      <c r="E9" s="401"/>
      <c r="F9" s="401"/>
      <c r="G9" s="401"/>
      <c r="H9" s="401"/>
      <c r="I9" s="401"/>
      <c r="J9" s="401"/>
      <c r="K9" s="401"/>
      <c r="L9" s="401"/>
    </row>
    <row r="10" spans="1:44" x14ac:dyDescent="0.25">
      <c r="A10" s="313" t="s">
        <v>9</v>
      </c>
      <c r="B10" s="313"/>
      <c r="C10" s="313"/>
      <c r="D10" s="313"/>
      <c r="E10" s="313"/>
      <c r="F10" s="313"/>
      <c r="G10" s="313"/>
      <c r="H10" s="313"/>
      <c r="I10" s="313"/>
      <c r="J10" s="313"/>
      <c r="K10" s="313"/>
      <c r="L10" s="313"/>
    </row>
    <row r="11" spans="1:44" ht="18.75" x14ac:dyDescent="0.25">
      <c r="A11" s="314"/>
      <c r="B11" s="314"/>
      <c r="C11" s="314"/>
      <c r="D11" s="314"/>
      <c r="E11" s="314"/>
      <c r="F11" s="314"/>
      <c r="G11" s="314"/>
      <c r="H11" s="314"/>
      <c r="I11" s="314"/>
      <c r="J11" s="314"/>
      <c r="K11" s="314"/>
      <c r="L11" s="314"/>
    </row>
    <row r="12" spans="1:44" x14ac:dyDescent="0.25">
      <c r="A12" s="315" t="str">
        <f>'5. анализ эконом эфф'!A12:AR12</f>
        <v>M_TP1900.PS.0060</v>
      </c>
      <c r="B12" s="315"/>
      <c r="C12" s="315"/>
      <c r="D12" s="315"/>
      <c r="E12" s="315"/>
      <c r="F12" s="315"/>
      <c r="G12" s="315"/>
      <c r="H12" s="315"/>
      <c r="I12" s="315"/>
      <c r="J12" s="315"/>
      <c r="K12" s="315"/>
      <c r="L12" s="315"/>
    </row>
    <row r="13" spans="1:44" x14ac:dyDescent="0.25">
      <c r="A13" s="313" t="s">
        <v>8</v>
      </c>
      <c r="B13" s="313"/>
      <c r="C13" s="313"/>
      <c r="D13" s="313"/>
      <c r="E13" s="313"/>
      <c r="F13" s="313"/>
      <c r="G13" s="313"/>
      <c r="H13" s="313"/>
      <c r="I13" s="313"/>
      <c r="J13" s="313"/>
      <c r="K13" s="313"/>
      <c r="L13" s="313"/>
    </row>
    <row r="14" spans="1:44" ht="18.75" x14ac:dyDescent="0.25">
      <c r="A14" s="284"/>
      <c r="B14" s="284"/>
      <c r="C14" s="284"/>
      <c r="D14" s="284"/>
      <c r="E14" s="284"/>
      <c r="F14" s="284"/>
      <c r="G14" s="284"/>
      <c r="H14" s="284"/>
      <c r="I14" s="284"/>
      <c r="J14" s="284"/>
      <c r="K14" s="284"/>
      <c r="L14" s="284"/>
    </row>
    <row r="15" spans="1:44" s="183" customFormat="1" ht="81" customHeight="1" x14ac:dyDescent="0.25">
      <c r="A15" s="318" t="str">
        <f>'5. анализ эконом эфф'!A15:AR15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402"/>
      <c r="C15" s="402"/>
      <c r="D15" s="402"/>
      <c r="E15" s="402"/>
      <c r="F15" s="402"/>
      <c r="G15" s="402"/>
      <c r="H15" s="402"/>
      <c r="I15" s="402"/>
      <c r="J15" s="402"/>
      <c r="K15" s="402"/>
      <c r="L15" s="402"/>
    </row>
    <row r="16" spans="1:44" x14ac:dyDescent="0.25">
      <c r="A16" s="313" t="s">
        <v>7</v>
      </c>
      <c r="B16" s="313"/>
      <c r="C16" s="313"/>
      <c r="D16" s="313"/>
      <c r="E16" s="313"/>
      <c r="F16" s="313"/>
      <c r="G16" s="313"/>
      <c r="H16" s="313"/>
      <c r="I16" s="313"/>
      <c r="J16" s="313"/>
      <c r="K16" s="313"/>
      <c r="L16" s="313"/>
    </row>
    <row r="17" spans="1:12" ht="15.75" customHeight="1" x14ac:dyDescent="0.25">
      <c r="L17" s="169"/>
    </row>
    <row r="18" spans="1:12" x14ac:dyDescent="0.25">
      <c r="K18" s="66"/>
    </row>
    <row r="19" spans="1:12" ht="15.75" customHeight="1" x14ac:dyDescent="0.25">
      <c r="A19" s="400" t="s">
        <v>441</v>
      </c>
      <c r="B19" s="400"/>
      <c r="C19" s="400"/>
      <c r="D19" s="400"/>
      <c r="E19" s="400"/>
      <c r="F19" s="400"/>
      <c r="G19" s="400"/>
      <c r="H19" s="400"/>
      <c r="I19" s="400"/>
      <c r="J19" s="400"/>
      <c r="K19" s="400"/>
      <c r="L19" s="400"/>
    </row>
    <row r="20" spans="1:12" x14ac:dyDescent="0.25">
      <c r="A20" s="242"/>
      <c r="B20" s="171"/>
      <c r="C20" s="65"/>
      <c r="D20" s="65"/>
      <c r="E20" s="65"/>
      <c r="F20" s="65"/>
      <c r="G20" s="65"/>
      <c r="H20" s="65"/>
      <c r="I20" s="65"/>
      <c r="J20" s="65"/>
      <c r="K20" s="65"/>
      <c r="L20" s="65"/>
    </row>
    <row r="21" spans="1:12" ht="28.5" customHeight="1" x14ac:dyDescent="0.25">
      <c r="A21" s="407" t="s">
        <v>215</v>
      </c>
      <c r="B21" s="407" t="s">
        <v>214</v>
      </c>
      <c r="C21" s="408" t="s">
        <v>377</v>
      </c>
      <c r="D21" s="408"/>
      <c r="E21" s="408"/>
      <c r="F21" s="408"/>
      <c r="G21" s="408"/>
      <c r="H21" s="408"/>
      <c r="I21" s="409" t="s">
        <v>213</v>
      </c>
      <c r="J21" s="410" t="s">
        <v>379</v>
      </c>
      <c r="K21" s="407" t="s">
        <v>212</v>
      </c>
      <c r="L21" s="403" t="s">
        <v>378</v>
      </c>
    </row>
    <row r="22" spans="1:12" ht="58.5" customHeight="1" x14ac:dyDescent="0.25">
      <c r="A22" s="407"/>
      <c r="B22" s="407"/>
      <c r="C22" s="404" t="s">
        <v>3</v>
      </c>
      <c r="D22" s="404"/>
      <c r="E22" s="147"/>
      <c r="F22" s="148"/>
      <c r="G22" s="405" t="s">
        <v>2</v>
      </c>
      <c r="H22" s="406"/>
      <c r="I22" s="409"/>
      <c r="J22" s="411"/>
      <c r="K22" s="407"/>
      <c r="L22" s="403"/>
    </row>
    <row r="23" spans="1:12" ht="47.25" x14ac:dyDescent="0.25">
      <c r="A23" s="407"/>
      <c r="B23" s="407"/>
      <c r="C23" s="64" t="s">
        <v>211</v>
      </c>
      <c r="D23" s="64" t="s">
        <v>210</v>
      </c>
      <c r="E23" s="64" t="s">
        <v>211</v>
      </c>
      <c r="F23" s="64" t="s">
        <v>210</v>
      </c>
      <c r="G23" s="64" t="s">
        <v>211</v>
      </c>
      <c r="H23" s="64" t="s">
        <v>210</v>
      </c>
      <c r="I23" s="409"/>
      <c r="J23" s="412"/>
      <c r="K23" s="407"/>
      <c r="L23" s="403"/>
    </row>
    <row r="24" spans="1:12" x14ac:dyDescent="0.25">
      <c r="A24" s="241">
        <v>1</v>
      </c>
      <c r="B24" s="170">
        <v>2</v>
      </c>
      <c r="C24" s="201">
        <v>3</v>
      </c>
      <c r="D24" s="201">
        <v>4</v>
      </c>
      <c r="E24" s="64">
        <v>5</v>
      </c>
      <c r="F24" s="64">
        <v>6</v>
      </c>
      <c r="G24" s="64">
        <v>5</v>
      </c>
      <c r="H24" s="64">
        <v>6</v>
      </c>
      <c r="I24" s="64">
        <v>7</v>
      </c>
      <c r="J24" s="64">
        <v>8</v>
      </c>
      <c r="K24" s="64">
        <v>9</v>
      </c>
      <c r="L24" s="64">
        <v>10</v>
      </c>
    </row>
    <row r="25" spans="1:12" x14ac:dyDescent="0.25">
      <c r="A25" s="58">
        <v>1</v>
      </c>
      <c r="B25" s="59" t="s">
        <v>209</v>
      </c>
      <c r="C25" s="202"/>
      <c r="D25" s="203"/>
      <c r="E25" s="62"/>
      <c r="F25" s="62"/>
      <c r="G25" s="62"/>
      <c r="H25" s="62"/>
      <c r="I25" s="62"/>
      <c r="J25" s="62"/>
      <c r="K25" s="55"/>
      <c r="L25" s="68"/>
    </row>
    <row r="26" spans="1:12" ht="21.75" customHeight="1" x14ac:dyDescent="0.25">
      <c r="A26" s="58" t="s">
        <v>208</v>
      </c>
      <c r="B26" s="63" t="s">
        <v>384</v>
      </c>
      <c r="C26" s="168" t="s">
        <v>478</v>
      </c>
      <c r="D26" s="168"/>
      <c r="E26" s="56" t="s">
        <v>478</v>
      </c>
      <c r="F26" s="56" t="s">
        <v>478</v>
      </c>
      <c r="G26" s="168" t="s">
        <v>478</v>
      </c>
      <c r="H26" s="168"/>
      <c r="I26" s="62"/>
      <c r="J26" s="62"/>
      <c r="K26" s="55"/>
      <c r="L26" s="55"/>
    </row>
    <row r="27" spans="1:12" s="54" customFormat="1" ht="39" customHeight="1" x14ac:dyDescent="0.25">
      <c r="A27" s="58" t="s">
        <v>207</v>
      </c>
      <c r="B27" s="63" t="s">
        <v>386</v>
      </c>
      <c r="C27" s="168" t="s">
        <v>478</v>
      </c>
      <c r="D27" s="168"/>
      <c r="E27" s="56" t="s">
        <v>478</v>
      </c>
      <c r="F27" s="56" t="s">
        <v>478</v>
      </c>
      <c r="G27" s="168" t="s">
        <v>478</v>
      </c>
      <c r="H27" s="168"/>
      <c r="I27" s="62"/>
      <c r="J27" s="62"/>
      <c r="K27" s="55"/>
      <c r="L27" s="55"/>
    </row>
    <row r="28" spans="1:12" s="54" customFormat="1" ht="70.5" customHeight="1" x14ac:dyDescent="0.25">
      <c r="A28" s="58" t="s">
        <v>385</v>
      </c>
      <c r="B28" s="63" t="s">
        <v>390</v>
      </c>
      <c r="C28" s="168" t="s">
        <v>478</v>
      </c>
      <c r="D28" s="168"/>
      <c r="E28" s="56" t="s">
        <v>478</v>
      </c>
      <c r="F28" s="56" t="s">
        <v>478</v>
      </c>
      <c r="G28" s="168" t="s">
        <v>478</v>
      </c>
      <c r="H28" s="168"/>
      <c r="I28" s="62"/>
      <c r="J28" s="62"/>
      <c r="K28" s="55"/>
      <c r="L28" s="55"/>
    </row>
    <row r="29" spans="1:12" s="54" customFormat="1" ht="54" customHeight="1" x14ac:dyDescent="0.25">
      <c r="A29" s="58" t="s">
        <v>206</v>
      </c>
      <c r="B29" s="63" t="s">
        <v>389</v>
      </c>
      <c r="C29" s="168" t="s">
        <v>478</v>
      </c>
      <c r="D29" s="168"/>
      <c r="E29" s="56" t="s">
        <v>478</v>
      </c>
      <c r="F29" s="56" t="s">
        <v>478</v>
      </c>
      <c r="G29" s="168" t="s">
        <v>478</v>
      </c>
      <c r="H29" s="168"/>
      <c r="I29" s="62"/>
      <c r="J29" s="62"/>
      <c r="K29" s="55"/>
      <c r="L29" s="55"/>
    </row>
    <row r="30" spans="1:12" s="54" customFormat="1" ht="42" customHeight="1" x14ac:dyDescent="0.25">
      <c r="A30" s="58" t="s">
        <v>205</v>
      </c>
      <c r="B30" s="63" t="s">
        <v>391</v>
      </c>
      <c r="C30" s="168" t="s">
        <v>478</v>
      </c>
      <c r="D30" s="168"/>
      <c r="E30" s="56" t="s">
        <v>478</v>
      </c>
      <c r="F30" s="56" t="s">
        <v>478</v>
      </c>
      <c r="G30" s="168" t="s">
        <v>478</v>
      </c>
      <c r="H30" s="168"/>
      <c r="I30" s="62"/>
      <c r="J30" s="62"/>
      <c r="K30" s="55"/>
      <c r="L30" s="55"/>
    </row>
    <row r="31" spans="1:12" s="54" customFormat="1" ht="37.5" customHeight="1" x14ac:dyDescent="0.25">
      <c r="A31" s="58" t="s">
        <v>204</v>
      </c>
      <c r="B31" s="57" t="s">
        <v>387</v>
      </c>
      <c r="C31" s="240">
        <v>45668</v>
      </c>
      <c r="D31" s="240">
        <v>45762</v>
      </c>
      <c r="E31" s="56" t="s">
        <v>478</v>
      </c>
      <c r="F31" s="56" t="s">
        <v>478</v>
      </c>
      <c r="G31" s="240">
        <v>45668</v>
      </c>
      <c r="H31" s="240">
        <v>45762</v>
      </c>
      <c r="I31" s="62"/>
      <c r="J31" s="62"/>
      <c r="K31" s="55"/>
      <c r="L31" s="55"/>
    </row>
    <row r="32" spans="1:12" s="54" customFormat="1" ht="47.25" x14ac:dyDescent="0.25">
      <c r="A32" s="58" t="s">
        <v>202</v>
      </c>
      <c r="B32" s="57" t="s">
        <v>392</v>
      </c>
      <c r="C32" s="240">
        <v>45977</v>
      </c>
      <c r="D32" s="240">
        <v>46006</v>
      </c>
      <c r="E32" s="56" t="s">
        <v>478</v>
      </c>
      <c r="F32" s="56" t="s">
        <v>478</v>
      </c>
      <c r="G32" s="240">
        <v>45763</v>
      </c>
      <c r="H32" s="240">
        <v>45915</v>
      </c>
      <c r="I32" s="62"/>
      <c r="J32" s="62"/>
      <c r="K32" s="55"/>
      <c r="L32" s="55"/>
    </row>
    <row r="33" spans="1:12" s="54" customFormat="1" ht="37.5" customHeight="1" x14ac:dyDescent="0.25">
      <c r="A33" s="58" t="s">
        <v>402</v>
      </c>
      <c r="B33" s="57" t="s">
        <v>318</v>
      </c>
      <c r="C33" s="168" t="s">
        <v>478</v>
      </c>
      <c r="D33" s="213"/>
      <c r="E33" s="56" t="s">
        <v>478</v>
      </c>
      <c r="F33" s="56" t="s">
        <v>478</v>
      </c>
      <c r="G33" s="168" t="s">
        <v>478</v>
      </c>
      <c r="H33" s="213"/>
      <c r="I33" s="62"/>
      <c r="J33" s="62"/>
      <c r="K33" s="55"/>
      <c r="L33" s="55"/>
    </row>
    <row r="34" spans="1:12" s="54" customFormat="1" ht="47.25" customHeight="1" x14ac:dyDescent="0.25">
      <c r="A34" s="58" t="s">
        <v>403</v>
      </c>
      <c r="B34" s="57" t="s">
        <v>396</v>
      </c>
      <c r="C34" s="168" t="s">
        <v>478</v>
      </c>
      <c r="D34" s="168"/>
      <c r="E34" s="56" t="s">
        <v>478</v>
      </c>
      <c r="F34" s="56" t="s">
        <v>478</v>
      </c>
      <c r="G34" s="168" t="s">
        <v>478</v>
      </c>
      <c r="H34" s="168"/>
      <c r="I34" s="61"/>
      <c r="J34" s="61"/>
      <c r="K34" s="61"/>
      <c r="L34" s="55"/>
    </row>
    <row r="35" spans="1:12" s="54" customFormat="1" ht="49.5" customHeight="1" x14ac:dyDescent="0.25">
      <c r="A35" s="58" t="s">
        <v>404</v>
      </c>
      <c r="B35" s="57" t="s">
        <v>203</v>
      </c>
      <c r="C35" s="240">
        <v>45977</v>
      </c>
      <c r="D35" s="240">
        <v>46006</v>
      </c>
      <c r="E35" s="56" t="s">
        <v>478</v>
      </c>
      <c r="F35" s="56" t="s">
        <v>478</v>
      </c>
      <c r="G35" s="240">
        <v>45916</v>
      </c>
      <c r="H35" s="240">
        <v>45945</v>
      </c>
      <c r="I35" s="61"/>
      <c r="J35" s="61"/>
      <c r="K35" s="61"/>
      <c r="L35" s="55"/>
    </row>
    <row r="36" spans="1:12" ht="37.5" customHeight="1" x14ac:dyDescent="0.25">
      <c r="A36" s="58" t="s">
        <v>405</v>
      </c>
      <c r="B36" s="57" t="s">
        <v>388</v>
      </c>
      <c r="C36" s="168" t="s">
        <v>478</v>
      </c>
      <c r="D36" s="168"/>
      <c r="E36" s="56" t="s">
        <v>478</v>
      </c>
      <c r="F36" s="56" t="s">
        <v>478</v>
      </c>
      <c r="G36" s="168" t="s">
        <v>478</v>
      </c>
      <c r="H36" s="168"/>
      <c r="I36" s="60"/>
      <c r="J36" s="60"/>
      <c r="K36" s="55"/>
      <c r="L36" s="55"/>
    </row>
    <row r="37" spans="1:12" ht="47.25" x14ac:dyDescent="0.25">
      <c r="A37" s="58" t="s">
        <v>406</v>
      </c>
      <c r="B37" s="57" t="s">
        <v>201</v>
      </c>
      <c r="C37" s="240">
        <v>45763</v>
      </c>
      <c r="D37" s="240">
        <v>45930</v>
      </c>
      <c r="E37" s="56" t="s">
        <v>478</v>
      </c>
      <c r="F37" s="56" t="s">
        <v>478</v>
      </c>
      <c r="G37" s="240">
        <v>45916</v>
      </c>
      <c r="H37" s="240">
        <v>46021</v>
      </c>
      <c r="I37" s="60"/>
      <c r="J37" s="60"/>
      <c r="K37" s="55"/>
      <c r="L37" s="55"/>
    </row>
    <row r="38" spans="1:12" x14ac:dyDescent="0.25">
      <c r="A38" s="58" t="s">
        <v>570</v>
      </c>
      <c r="B38" s="59" t="s">
        <v>200</v>
      </c>
      <c r="C38" s="204"/>
      <c r="D38" s="205"/>
      <c r="E38" s="55"/>
      <c r="F38" s="55"/>
      <c r="G38" s="204"/>
      <c r="H38" s="205"/>
      <c r="I38" s="55"/>
      <c r="J38" s="55"/>
      <c r="K38" s="55"/>
      <c r="L38" s="55"/>
    </row>
    <row r="39" spans="1:12" ht="69" customHeight="1" x14ac:dyDescent="0.25">
      <c r="A39" s="58">
        <v>2</v>
      </c>
      <c r="B39" s="57" t="s">
        <v>393</v>
      </c>
      <c r="C39" s="240">
        <v>46276</v>
      </c>
      <c r="D39" s="240">
        <v>46336</v>
      </c>
      <c r="E39" s="55"/>
      <c r="F39" s="55"/>
      <c r="G39" s="240">
        <v>46276</v>
      </c>
      <c r="H39" s="240">
        <v>46336</v>
      </c>
      <c r="I39" s="55"/>
      <c r="J39" s="55"/>
      <c r="K39" s="55"/>
      <c r="L39" s="55"/>
    </row>
    <row r="40" spans="1:12" ht="33.75" customHeight="1" x14ac:dyDescent="0.25">
      <c r="A40" s="58" t="s">
        <v>199</v>
      </c>
      <c r="B40" s="57" t="s">
        <v>395</v>
      </c>
      <c r="C40" s="240">
        <v>46337</v>
      </c>
      <c r="D40" s="240">
        <v>46152</v>
      </c>
      <c r="E40" s="55"/>
      <c r="F40" s="55"/>
      <c r="G40" s="240">
        <v>46337</v>
      </c>
      <c r="H40" s="240">
        <v>46517</v>
      </c>
      <c r="I40" s="55"/>
      <c r="J40" s="55"/>
      <c r="K40" s="55"/>
      <c r="L40" s="55"/>
    </row>
    <row r="41" spans="1:12" ht="51.75" customHeight="1" x14ac:dyDescent="0.25">
      <c r="A41" s="58" t="s">
        <v>198</v>
      </c>
      <c r="B41" s="59" t="s">
        <v>470</v>
      </c>
      <c r="C41" s="206"/>
      <c r="D41" s="205"/>
      <c r="E41" s="55"/>
      <c r="F41" s="55"/>
      <c r="G41" s="206"/>
      <c r="H41" s="205"/>
      <c r="I41" s="55"/>
      <c r="J41" s="55"/>
      <c r="K41" s="55"/>
      <c r="L41" s="55"/>
    </row>
    <row r="42" spans="1:12" ht="41.25" customHeight="1" x14ac:dyDescent="0.25">
      <c r="A42" s="58">
        <v>3</v>
      </c>
      <c r="B42" s="57" t="s">
        <v>394</v>
      </c>
      <c r="C42" s="207">
        <v>46457</v>
      </c>
      <c r="D42" s="207">
        <v>46487</v>
      </c>
      <c r="E42" s="55"/>
      <c r="F42" s="55"/>
      <c r="G42" s="207">
        <v>46457</v>
      </c>
      <c r="H42" s="207">
        <v>46487</v>
      </c>
      <c r="I42" s="55"/>
      <c r="J42" s="55"/>
      <c r="K42" s="55"/>
      <c r="L42" s="55"/>
    </row>
    <row r="43" spans="1:12" ht="34.5" customHeight="1" x14ac:dyDescent="0.25">
      <c r="A43" s="58" t="s">
        <v>197</v>
      </c>
      <c r="B43" s="57" t="s">
        <v>195</v>
      </c>
      <c r="C43" s="207">
        <v>46466</v>
      </c>
      <c r="D43" s="207">
        <v>46527</v>
      </c>
      <c r="E43" s="55"/>
      <c r="F43" s="55"/>
      <c r="G43" s="207">
        <v>46466</v>
      </c>
      <c r="H43" s="207">
        <v>46527</v>
      </c>
      <c r="I43" s="55"/>
      <c r="J43" s="55"/>
      <c r="K43" s="55"/>
      <c r="L43" s="55"/>
    </row>
    <row r="44" spans="1:12" ht="35.25" customHeight="1" x14ac:dyDescent="0.25">
      <c r="A44" s="58" t="s">
        <v>196</v>
      </c>
      <c r="B44" s="57" t="s">
        <v>193</v>
      </c>
      <c r="C44" s="207">
        <v>46488</v>
      </c>
      <c r="D44" s="207">
        <v>46660</v>
      </c>
      <c r="E44" s="55"/>
      <c r="F44" s="55"/>
      <c r="G44" s="207">
        <v>46488</v>
      </c>
      <c r="H44" s="207">
        <v>46660</v>
      </c>
      <c r="I44" s="55"/>
      <c r="J44" s="55"/>
      <c r="K44" s="55"/>
      <c r="L44" s="55"/>
    </row>
    <row r="45" spans="1:12" ht="81.75" customHeight="1" x14ac:dyDescent="0.25">
      <c r="A45" s="58" t="s">
        <v>194</v>
      </c>
      <c r="B45" s="57" t="s">
        <v>398</v>
      </c>
      <c r="C45" s="168" t="s">
        <v>478</v>
      </c>
      <c r="D45" s="168"/>
      <c r="E45" s="56" t="s">
        <v>478</v>
      </c>
      <c r="F45" s="56" t="s">
        <v>478</v>
      </c>
      <c r="G45" s="168" t="s">
        <v>478</v>
      </c>
      <c r="H45" s="168"/>
      <c r="I45" s="55"/>
      <c r="J45" s="55"/>
      <c r="K45" s="55"/>
      <c r="L45" s="55"/>
    </row>
    <row r="46" spans="1:12" ht="167.25" customHeight="1" x14ac:dyDescent="0.25">
      <c r="A46" s="58" t="s">
        <v>192</v>
      </c>
      <c r="B46" s="57" t="s">
        <v>397</v>
      </c>
      <c r="C46" s="168" t="s">
        <v>478</v>
      </c>
      <c r="D46" s="168"/>
      <c r="E46" s="56" t="s">
        <v>478</v>
      </c>
      <c r="F46" s="56" t="s">
        <v>478</v>
      </c>
      <c r="G46" s="168" t="s">
        <v>478</v>
      </c>
      <c r="H46" s="168"/>
      <c r="I46" s="55"/>
      <c r="J46" s="55"/>
      <c r="K46" s="55"/>
      <c r="L46" s="55"/>
    </row>
    <row r="47" spans="1:12" ht="30.75" customHeight="1" x14ac:dyDescent="0.25">
      <c r="A47" s="58" t="s">
        <v>190</v>
      </c>
      <c r="B47" s="57" t="s">
        <v>191</v>
      </c>
      <c r="C47" s="207">
        <v>46661</v>
      </c>
      <c r="D47" s="207">
        <v>46691</v>
      </c>
      <c r="E47" s="55"/>
      <c r="F47" s="55"/>
      <c r="G47" s="207">
        <v>46661</v>
      </c>
      <c r="H47" s="207">
        <v>46691</v>
      </c>
      <c r="I47" s="55"/>
      <c r="J47" s="55"/>
      <c r="K47" s="55"/>
      <c r="L47" s="55"/>
    </row>
    <row r="48" spans="1:12" ht="37.5" customHeight="1" x14ac:dyDescent="0.25">
      <c r="A48" s="58" t="s">
        <v>571</v>
      </c>
      <c r="B48" s="59" t="s">
        <v>189</v>
      </c>
      <c r="C48" s="206"/>
      <c r="D48" s="205"/>
      <c r="E48" s="55"/>
      <c r="F48" s="55"/>
      <c r="G48" s="206"/>
      <c r="H48" s="205"/>
      <c r="I48" s="55"/>
      <c r="J48" s="55"/>
      <c r="K48" s="55"/>
      <c r="L48" s="55"/>
    </row>
    <row r="49" spans="1:12" ht="35.25" customHeight="1" x14ac:dyDescent="0.25">
      <c r="A49" s="58">
        <v>4</v>
      </c>
      <c r="B49" s="57" t="s">
        <v>187</v>
      </c>
      <c r="C49" s="207">
        <v>46692</v>
      </c>
      <c r="D49" s="207">
        <v>46701</v>
      </c>
      <c r="E49" s="55"/>
      <c r="F49" s="55"/>
      <c r="G49" s="207">
        <v>46692</v>
      </c>
      <c r="H49" s="207">
        <v>46701</v>
      </c>
      <c r="I49" s="55"/>
      <c r="J49" s="55"/>
      <c r="K49" s="55"/>
      <c r="L49" s="55"/>
    </row>
    <row r="50" spans="1:12" ht="86.25" customHeight="1" x14ac:dyDescent="0.25">
      <c r="A50" s="58" t="s">
        <v>188</v>
      </c>
      <c r="B50" s="57" t="s">
        <v>635</v>
      </c>
      <c r="C50" s="214">
        <v>46702</v>
      </c>
      <c r="D50" s="214">
        <v>46716</v>
      </c>
      <c r="E50" s="55"/>
      <c r="F50" s="55"/>
      <c r="G50" s="214">
        <v>46702</v>
      </c>
      <c r="H50" s="214">
        <v>46716</v>
      </c>
      <c r="I50" s="55"/>
      <c r="J50" s="55"/>
      <c r="K50" s="55"/>
      <c r="L50" s="55"/>
    </row>
    <row r="51" spans="1:12" ht="67.5" customHeight="1" x14ac:dyDescent="0.25">
      <c r="A51" s="58" t="s">
        <v>186</v>
      </c>
      <c r="B51" s="57" t="s">
        <v>399</v>
      </c>
      <c r="C51" s="168" t="s">
        <v>478</v>
      </c>
      <c r="D51" s="168"/>
      <c r="E51" s="56" t="s">
        <v>478</v>
      </c>
      <c r="F51" s="56" t="s">
        <v>478</v>
      </c>
      <c r="G51" s="168" t="s">
        <v>478</v>
      </c>
      <c r="H51" s="168"/>
      <c r="I51" s="55"/>
      <c r="J51" s="55"/>
      <c r="K51" s="55"/>
      <c r="L51" s="55"/>
    </row>
    <row r="52" spans="1:12" ht="71.25" customHeight="1" x14ac:dyDescent="0.25">
      <c r="A52" s="58" t="s">
        <v>184</v>
      </c>
      <c r="B52" s="57" t="s">
        <v>185</v>
      </c>
      <c r="C52" s="168" t="s">
        <v>478</v>
      </c>
      <c r="D52" s="168"/>
      <c r="E52" s="56" t="s">
        <v>478</v>
      </c>
      <c r="F52" s="56" t="s">
        <v>478</v>
      </c>
      <c r="G52" s="168" t="s">
        <v>478</v>
      </c>
      <c r="H52" s="168"/>
      <c r="I52" s="55"/>
      <c r="J52" s="55"/>
      <c r="K52" s="55"/>
      <c r="L52" s="55"/>
    </row>
    <row r="53" spans="1:12" ht="48" customHeight="1" x14ac:dyDescent="0.25">
      <c r="A53" s="58" t="s">
        <v>182</v>
      </c>
      <c r="B53" s="152" t="s">
        <v>400</v>
      </c>
      <c r="C53" s="207">
        <v>46707</v>
      </c>
      <c r="D53" s="207">
        <v>46736</v>
      </c>
      <c r="E53" s="168" t="s">
        <v>489</v>
      </c>
      <c r="F53" s="168" t="s">
        <v>490</v>
      </c>
      <c r="G53" s="207">
        <v>46707</v>
      </c>
      <c r="H53" s="207">
        <v>46736</v>
      </c>
      <c r="I53" s="55"/>
      <c r="J53" s="55"/>
      <c r="K53" s="55"/>
      <c r="L53" s="55"/>
    </row>
    <row r="54" spans="1:12" ht="46.5" customHeight="1" x14ac:dyDescent="0.25">
      <c r="A54" s="58" t="s">
        <v>401</v>
      </c>
      <c r="B54" s="57" t="s">
        <v>183</v>
      </c>
      <c r="C54" s="168" t="s">
        <v>478</v>
      </c>
      <c r="D54" s="168"/>
      <c r="E54" s="56" t="s">
        <v>478</v>
      </c>
      <c r="F54" s="56" t="s">
        <v>478</v>
      </c>
      <c r="G54" s="168" t="s">
        <v>478</v>
      </c>
      <c r="H54" s="168"/>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3" zoomScale="55" zoomScaleNormal="70" zoomScaleSheetLayoutView="55" workbookViewId="0">
      <selection activeCell="C23" sqref="C23:AC86"/>
    </sheetView>
  </sheetViews>
  <sheetFormatPr defaultColWidth="9.140625" defaultRowHeight="15.75" x14ac:dyDescent="0.25"/>
  <cols>
    <col min="1" max="1" width="9.140625" style="247"/>
    <col min="2" max="2" width="57.85546875" style="247" customWidth="1"/>
    <col min="3" max="3" width="13" style="247" customWidth="1"/>
    <col min="4" max="4" width="17.85546875" style="247" customWidth="1"/>
    <col min="5" max="5" width="20.42578125" style="247" customWidth="1"/>
    <col min="6" max="6" width="18.7109375" style="247"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47" customWidth="1"/>
    <col min="13" max="13" width="5.28515625" style="247" customWidth="1"/>
    <col min="14" max="14" width="8.5703125" style="247" customWidth="1"/>
    <col min="15" max="15" width="6.140625" style="247" customWidth="1"/>
    <col min="16" max="16" width="9.28515625" style="247" customWidth="1"/>
    <col min="17" max="17" width="6.140625" style="247" customWidth="1"/>
    <col min="18" max="18" width="7.42578125" style="247" customWidth="1"/>
    <col min="19" max="19" width="7.5703125" style="247" customWidth="1"/>
    <col min="20" max="20" width="9.28515625" style="247" customWidth="1"/>
    <col min="21" max="21" width="7.5703125" style="247" customWidth="1"/>
    <col min="22" max="22" width="8.7109375" style="247" customWidth="1"/>
    <col min="23" max="23" width="6.140625" style="247" customWidth="1"/>
    <col min="24" max="24" width="9.7109375" style="247" customWidth="1"/>
    <col min="25" max="25" width="6.140625" style="247" customWidth="1"/>
    <col min="26" max="26" width="8.7109375" style="247" customWidth="1"/>
    <col min="27" max="27" width="6.140625" style="247" customWidth="1"/>
    <col min="28" max="28" width="13.140625" style="247" customWidth="1"/>
    <col min="29" max="29" width="18.140625" style="247" customWidth="1"/>
    <col min="30" max="16384" width="9.140625" style="247"/>
  </cols>
  <sheetData>
    <row r="1" spans="1:29" ht="18.75" x14ac:dyDescent="0.25">
      <c r="A1" s="53"/>
      <c r="B1" s="53"/>
      <c r="C1" s="53"/>
      <c r="D1" s="53"/>
      <c r="E1" s="53"/>
      <c r="F1" s="53"/>
      <c r="L1" s="53"/>
      <c r="M1" s="53"/>
      <c r="AC1" s="37" t="s">
        <v>70</v>
      </c>
    </row>
    <row r="2" spans="1:29" ht="18.75" x14ac:dyDescent="0.3">
      <c r="A2" s="53"/>
      <c r="B2" s="53"/>
      <c r="C2" s="53"/>
      <c r="D2" s="53"/>
      <c r="E2" s="53"/>
      <c r="F2" s="53"/>
      <c r="L2" s="53"/>
      <c r="M2" s="53"/>
      <c r="AC2" s="14" t="s">
        <v>11</v>
      </c>
    </row>
    <row r="3" spans="1:29" ht="18.75" x14ac:dyDescent="0.3">
      <c r="A3" s="53"/>
      <c r="B3" s="53"/>
      <c r="C3" s="53"/>
      <c r="D3" s="53"/>
      <c r="E3" s="53"/>
      <c r="F3" s="53"/>
      <c r="L3" s="53"/>
      <c r="M3" s="53"/>
      <c r="AC3" s="14" t="s">
        <v>69</v>
      </c>
    </row>
    <row r="4" spans="1:29" ht="18.75" customHeight="1" x14ac:dyDescent="0.25">
      <c r="A4" s="272" t="s">
        <v>631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3"/>
      <c r="B5" s="53"/>
      <c r="C5" s="53"/>
      <c r="D5" s="53"/>
      <c r="E5" s="53"/>
      <c r="F5" s="53"/>
      <c r="L5" s="53"/>
      <c r="M5" s="53"/>
      <c r="AC5" s="14"/>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53"/>
      <c r="B7" s="153"/>
      <c r="C7" s="153"/>
      <c r="D7" s="153"/>
      <c r="E7" s="153"/>
      <c r="F7" s="153"/>
      <c r="G7" s="153"/>
      <c r="H7" s="153"/>
      <c r="I7" s="153"/>
      <c r="J7" s="248"/>
      <c r="K7" s="248"/>
      <c r="L7" s="248"/>
      <c r="M7" s="248"/>
      <c r="N7" s="248"/>
      <c r="O7" s="248"/>
      <c r="P7" s="248"/>
      <c r="Q7" s="248"/>
      <c r="R7" s="248"/>
      <c r="S7" s="248"/>
      <c r="T7" s="248"/>
      <c r="U7" s="248"/>
      <c r="V7" s="248"/>
      <c r="W7" s="248"/>
      <c r="X7" s="248"/>
      <c r="Y7" s="248"/>
      <c r="Z7" s="248"/>
      <c r="AA7" s="248"/>
      <c r="AB7" s="248"/>
      <c r="AC7" s="248"/>
    </row>
    <row r="8" spans="1:29" x14ac:dyDescent="0.25">
      <c r="A8" s="315" t="s">
        <v>572</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53"/>
      <c r="B10" s="153"/>
      <c r="C10" s="153"/>
      <c r="D10" s="153"/>
      <c r="E10" s="153"/>
      <c r="F10" s="153"/>
      <c r="G10" s="153"/>
      <c r="H10" s="153"/>
      <c r="I10" s="153"/>
      <c r="J10" s="248"/>
      <c r="K10" s="248"/>
      <c r="L10" s="248"/>
      <c r="M10" s="248"/>
      <c r="N10" s="248"/>
      <c r="O10" s="248"/>
      <c r="P10" s="248"/>
      <c r="Q10" s="248"/>
      <c r="R10" s="248"/>
      <c r="S10" s="248"/>
      <c r="T10" s="248"/>
      <c r="U10" s="248"/>
      <c r="V10" s="248"/>
      <c r="W10" s="248"/>
      <c r="X10" s="248"/>
      <c r="Y10" s="248"/>
      <c r="Z10" s="248"/>
      <c r="AA10" s="248"/>
      <c r="AB10" s="248"/>
      <c r="AC10" s="248"/>
    </row>
    <row r="11" spans="1:29" x14ac:dyDescent="0.25">
      <c r="A11" s="401" t="str">
        <f>+'6.1. Паспорт сетевой график'!A12:L12</f>
        <v>M_TP1900.PS.0060</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0"/>
      <c r="B13" s="10"/>
      <c r="C13" s="10"/>
      <c r="D13" s="10"/>
      <c r="E13" s="10"/>
      <c r="F13" s="10"/>
      <c r="G13" s="10"/>
      <c r="H13" s="10"/>
      <c r="I13" s="10"/>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401" t="str">
        <f>+'6.1. Паспорт сетевой график'!A15:L15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14" t="s">
        <v>442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A19" s="53"/>
      <c r="B19" s="53"/>
      <c r="C19" s="53"/>
      <c r="D19" s="53"/>
      <c r="E19" s="250"/>
      <c r="F19" s="250"/>
      <c r="G19" s="250"/>
      <c r="L19" s="53"/>
      <c r="M19" s="53"/>
      <c r="N19" s="53"/>
      <c r="O19" s="53"/>
      <c r="P19" s="53"/>
      <c r="Q19" s="53"/>
      <c r="R19" s="53"/>
      <c r="S19" s="53"/>
      <c r="T19" s="53"/>
      <c r="U19" s="53"/>
      <c r="V19" s="53"/>
      <c r="W19" s="53"/>
      <c r="X19" s="53"/>
      <c r="Y19" s="53"/>
      <c r="Z19" s="53"/>
      <c r="AA19" s="53"/>
      <c r="AB19" s="53"/>
    </row>
    <row r="20" spans="1:32" ht="33" customHeight="1" x14ac:dyDescent="0.25">
      <c r="A20" s="415" t="s">
        <v>181</v>
      </c>
      <c r="B20" s="415" t="s">
        <v>180</v>
      </c>
      <c r="C20" s="407" t="s">
        <v>179</v>
      </c>
      <c r="D20" s="407"/>
      <c r="E20" s="417" t="s">
        <v>178</v>
      </c>
      <c r="F20" s="417"/>
      <c r="G20" s="415" t="s">
        <v>632</v>
      </c>
      <c r="H20" s="418" t="s">
        <v>562</v>
      </c>
      <c r="I20" s="419"/>
      <c r="J20" s="419"/>
      <c r="K20" s="419"/>
      <c r="L20" s="418" t="s">
        <v>563</v>
      </c>
      <c r="M20" s="419"/>
      <c r="N20" s="419"/>
      <c r="O20" s="419"/>
      <c r="P20" s="418" t="s">
        <v>564</v>
      </c>
      <c r="Q20" s="419"/>
      <c r="R20" s="419"/>
      <c r="S20" s="419"/>
      <c r="T20" s="418" t="s">
        <v>565</v>
      </c>
      <c r="U20" s="419"/>
      <c r="V20" s="419"/>
      <c r="W20" s="419"/>
      <c r="X20" s="418" t="s">
        <v>566</v>
      </c>
      <c r="Y20" s="419"/>
      <c r="Z20" s="419"/>
      <c r="AA20" s="419"/>
      <c r="AB20" s="420" t="s">
        <v>177</v>
      </c>
      <c r="AC20" s="421"/>
      <c r="AD20" s="251"/>
      <c r="AE20" s="251"/>
      <c r="AF20" s="251"/>
    </row>
    <row r="21" spans="1:32" ht="99.75" customHeight="1" x14ac:dyDescent="0.25">
      <c r="A21" s="416"/>
      <c r="B21" s="416"/>
      <c r="C21" s="407"/>
      <c r="D21" s="407"/>
      <c r="E21" s="417"/>
      <c r="F21" s="417"/>
      <c r="G21" s="416"/>
      <c r="H21" s="407" t="s">
        <v>3</v>
      </c>
      <c r="I21" s="407"/>
      <c r="J21" s="407" t="s">
        <v>175</v>
      </c>
      <c r="K21" s="407"/>
      <c r="L21" s="407" t="s">
        <v>3</v>
      </c>
      <c r="M21" s="407"/>
      <c r="N21" s="407" t="s">
        <v>175</v>
      </c>
      <c r="O21" s="407"/>
      <c r="P21" s="407" t="s">
        <v>3</v>
      </c>
      <c r="Q21" s="407"/>
      <c r="R21" s="407" t="s">
        <v>175</v>
      </c>
      <c r="S21" s="407"/>
      <c r="T21" s="407" t="s">
        <v>3</v>
      </c>
      <c r="U21" s="407"/>
      <c r="V21" s="407" t="s">
        <v>175</v>
      </c>
      <c r="W21" s="407"/>
      <c r="X21" s="407" t="s">
        <v>3</v>
      </c>
      <c r="Y21" s="407"/>
      <c r="Z21" s="407" t="s">
        <v>175</v>
      </c>
      <c r="AA21" s="407"/>
      <c r="AB21" s="422"/>
      <c r="AC21" s="423"/>
    </row>
    <row r="22" spans="1:32" ht="89.25" customHeight="1" x14ac:dyDescent="0.25">
      <c r="A22" s="404"/>
      <c r="B22" s="404"/>
      <c r="C22" s="252" t="s">
        <v>3</v>
      </c>
      <c r="D22" s="252" t="s">
        <v>175</v>
      </c>
      <c r="E22" s="253" t="s">
        <v>567</v>
      </c>
      <c r="F22" s="253" t="s">
        <v>633</v>
      </c>
      <c r="G22" s="404"/>
      <c r="H22" s="254" t="s">
        <v>424</v>
      </c>
      <c r="I22" s="254" t="s">
        <v>425</v>
      </c>
      <c r="J22" s="254" t="s">
        <v>424</v>
      </c>
      <c r="K22" s="254" t="s">
        <v>425</v>
      </c>
      <c r="L22" s="254" t="s">
        <v>424</v>
      </c>
      <c r="M22" s="254" t="s">
        <v>425</v>
      </c>
      <c r="N22" s="254" t="s">
        <v>424</v>
      </c>
      <c r="O22" s="254" t="s">
        <v>425</v>
      </c>
      <c r="P22" s="254" t="s">
        <v>424</v>
      </c>
      <c r="Q22" s="254" t="s">
        <v>425</v>
      </c>
      <c r="R22" s="254" t="s">
        <v>424</v>
      </c>
      <c r="S22" s="254" t="s">
        <v>425</v>
      </c>
      <c r="T22" s="254" t="s">
        <v>424</v>
      </c>
      <c r="U22" s="254" t="s">
        <v>425</v>
      </c>
      <c r="V22" s="254" t="s">
        <v>424</v>
      </c>
      <c r="W22" s="254" t="s">
        <v>425</v>
      </c>
      <c r="X22" s="254" t="s">
        <v>424</v>
      </c>
      <c r="Y22" s="254" t="s">
        <v>425</v>
      </c>
      <c r="Z22" s="254" t="s">
        <v>424</v>
      </c>
      <c r="AA22" s="254" t="s">
        <v>425</v>
      </c>
      <c r="AB22" s="252" t="s">
        <v>176</v>
      </c>
      <c r="AC22" s="252" t="s">
        <v>175</v>
      </c>
    </row>
    <row r="23" spans="1:32" ht="19.5" customHeight="1" x14ac:dyDescent="0.25">
      <c r="A23" s="246">
        <v>1</v>
      </c>
      <c r="B23" s="246">
        <v>2</v>
      </c>
      <c r="C23" s="246">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s="258" customFormat="1" ht="47.25" customHeight="1" x14ac:dyDescent="0.25">
      <c r="A24" s="255">
        <v>1</v>
      </c>
      <c r="B24" s="256" t="s">
        <v>174</v>
      </c>
      <c r="C24" s="245">
        <v>427.60939944082708</v>
      </c>
      <c r="D24" s="257">
        <v>468.71605598789773</v>
      </c>
      <c r="E24" s="257">
        <v>468.71605598789773</v>
      </c>
      <c r="F24" s="257">
        <v>468.71605598789773</v>
      </c>
      <c r="G24" s="257">
        <v>0</v>
      </c>
      <c r="H24" s="257">
        <v>0</v>
      </c>
      <c r="I24" s="257"/>
      <c r="J24" s="257">
        <v>0</v>
      </c>
      <c r="K24" s="257"/>
      <c r="L24" s="257">
        <v>0</v>
      </c>
      <c r="M24" s="257"/>
      <c r="N24" s="257">
        <v>0</v>
      </c>
      <c r="O24" s="257"/>
      <c r="P24" s="245">
        <v>15.311304363226675</v>
      </c>
      <c r="Q24" s="245"/>
      <c r="R24" s="245">
        <v>16.855726225214365</v>
      </c>
      <c r="S24" s="245"/>
      <c r="T24" s="245">
        <v>105.35097999599999</v>
      </c>
      <c r="U24" s="245"/>
      <c r="V24" s="245">
        <v>116.08829857513497</v>
      </c>
      <c r="W24" s="245"/>
      <c r="X24" s="245">
        <v>306.94711508160043</v>
      </c>
      <c r="Y24" s="245"/>
      <c r="Z24" s="245">
        <v>335.77203118754835</v>
      </c>
      <c r="AA24" s="245"/>
      <c r="AB24" s="245">
        <v>427.60939944082713</v>
      </c>
      <c r="AC24" s="257">
        <v>468.71605598789768</v>
      </c>
    </row>
    <row r="25" spans="1:32" s="258" customFormat="1" ht="24" customHeight="1" x14ac:dyDescent="0.25">
      <c r="A25" s="259" t="s">
        <v>173</v>
      </c>
      <c r="B25" s="260" t="s">
        <v>172</v>
      </c>
      <c r="C25" s="245"/>
      <c r="D25" s="257"/>
      <c r="E25" s="245"/>
      <c r="F25" s="257"/>
      <c r="G25" s="257">
        <v>0</v>
      </c>
      <c r="H25" s="257">
        <v>0</v>
      </c>
      <c r="I25" s="257"/>
      <c r="J25" s="257">
        <v>0</v>
      </c>
      <c r="K25" s="257"/>
      <c r="L25" s="257">
        <v>0</v>
      </c>
      <c r="M25" s="257"/>
      <c r="N25" s="257">
        <v>0</v>
      </c>
      <c r="O25" s="257"/>
      <c r="P25" s="245">
        <v>0</v>
      </c>
      <c r="Q25" s="245"/>
      <c r="R25" s="245">
        <v>0</v>
      </c>
      <c r="S25" s="245"/>
      <c r="T25" s="245">
        <v>0</v>
      </c>
      <c r="U25" s="245"/>
      <c r="V25" s="245">
        <v>0</v>
      </c>
      <c r="W25" s="245"/>
      <c r="X25" s="245">
        <v>0</v>
      </c>
      <c r="Y25" s="245"/>
      <c r="Z25" s="245">
        <v>0</v>
      </c>
      <c r="AA25" s="245"/>
      <c r="AB25" s="245">
        <v>0</v>
      </c>
      <c r="AC25" s="257">
        <v>0</v>
      </c>
    </row>
    <row r="26" spans="1:32" s="258" customFormat="1" x14ac:dyDescent="0.25">
      <c r="A26" s="259" t="s">
        <v>171</v>
      </c>
      <c r="B26" s="260" t="s">
        <v>170</v>
      </c>
      <c r="C26" s="245"/>
      <c r="D26" s="257"/>
      <c r="E26" s="245"/>
      <c r="F26" s="257"/>
      <c r="G26" s="257">
        <v>0</v>
      </c>
      <c r="H26" s="257">
        <v>0</v>
      </c>
      <c r="I26" s="257"/>
      <c r="J26" s="257">
        <v>0</v>
      </c>
      <c r="K26" s="257"/>
      <c r="L26" s="257">
        <v>0</v>
      </c>
      <c r="M26" s="257"/>
      <c r="N26" s="257">
        <v>0</v>
      </c>
      <c r="O26" s="257"/>
      <c r="P26" s="245">
        <v>0</v>
      </c>
      <c r="Q26" s="245"/>
      <c r="R26" s="245">
        <v>0</v>
      </c>
      <c r="S26" s="245"/>
      <c r="T26" s="245">
        <v>0</v>
      </c>
      <c r="U26" s="245"/>
      <c r="V26" s="245">
        <v>0</v>
      </c>
      <c r="W26" s="245"/>
      <c r="X26" s="245">
        <v>0</v>
      </c>
      <c r="Y26" s="245"/>
      <c r="Z26" s="245">
        <v>0</v>
      </c>
      <c r="AA26" s="245"/>
      <c r="AB26" s="245">
        <v>0</v>
      </c>
      <c r="AC26" s="257">
        <v>0</v>
      </c>
    </row>
    <row r="27" spans="1:32" s="258" customFormat="1" ht="31.5" x14ac:dyDescent="0.25">
      <c r="A27" s="259" t="s">
        <v>169</v>
      </c>
      <c r="B27" s="260" t="s">
        <v>383</v>
      </c>
      <c r="C27" s="245"/>
      <c r="D27" s="257"/>
      <c r="E27" s="245"/>
      <c r="F27" s="257"/>
      <c r="G27" s="257">
        <v>0</v>
      </c>
      <c r="H27" s="257">
        <v>0</v>
      </c>
      <c r="I27" s="257"/>
      <c r="J27" s="257">
        <v>0</v>
      </c>
      <c r="K27" s="257"/>
      <c r="L27" s="257">
        <v>0</v>
      </c>
      <c r="M27" s="257"/>
      <c r="N27" s="257">
        <v>0</v>
      </c>
      <c r="O27" s="257"/>
      <c r="P27" s="245">
        <v>12.759420302688897</v>
      </c>
      <c r="Q27" s="245"/>
      <c r="R27" s="257">
        <v>14.046438521011972</v>
      </c>
      <c r="S27" s="245"/>
      <c r="T27" s="245">
        <v>87.792483329999996</v>
      </c>
      <c r="U27" s="245"/>
      <c r="V27" s="245">
        <v>96.740248812612478</v>
      </c>
      <c r="W27" s="245"/>
      <c r="X27" s="245">
        <v>255.78926256800037</v>
      </c>
      <c r="Y27" s="245"/>
      <c r="Z27" s="245">
        <v>282.12839766637558</v>
      </c>
      <c r="AA27" s="245"/>
      <c r="AB27" s="245">
        <v>356.34116620068926</v>
      </c>
      <c r="AC27" s="257">
        <v>392.91508500000003</v>
      </c>
    </row>
    <row r="28" spans="1:32" s="258" customFormat="1" x14ac:dyDescent="0.25">
      <c r="A28" s="259" t="s">
        <v>168</v>
      </c>
      <c r="B28" s="260" t="s">
        <v>167</v>
      </c>
      <c r="C28" s="245"/>
      <c r="D28" s="257"/>
      <c r="E28" s="245"/>
      <c r="F28" s="257"/>
      <c r="G28" s="257">
        <v>0</v>
      </c>
      <c r="H28" s="257">
        <v>0</v>
      </c>
      <c r="I28" s="257"/>
      <c r="J28" s="257">
        <v>0</v>
      </c>
      <c r="K28" s="257"/>
      <c r="L28" s="257">
        <v>0</v>
      </c>
      <c r="M28" s="257"/>
      <c r="N28" s="257">
        <v>0</v>
      </c>
      <c r="O28" s="257"/>
      <c r="P28" s="245">
        <v>0</v>
      </c>
      <c r="Q28" s="245"/>
      <c r="R28" s="245">
        <v>0</v>
      </c>
      <c r="S28" s="245"/>
      <c r="T28" s="245">
        <v>0</v>
      </c>
      <c r="U28" s="245"/>
      <c r="V28" s="245">
        <v>0</v>
      </c>
      <c r="W28" s="245"/>
      <c r="X28" s="245">
        <v>0</v>
      </c>
      <c r="Y28" s="245"/>
      <c r="Z28" s="245">
        <v>0</v>
      </c>
      <c r="AA28" s="245"/>
      <c r="AB28" s="245">
        <v>0</v>
      </c>
      <c r="AC28" s="257">
        <v>0</v>
      </c>
    </row>
    <row r="29" spans="1:32" s="258" customFormat="1" x14ac:dyDescent="0.25">
      <c r="A29" s="259" t="s">
        <v>166</v>
      </c>
      <c r="B29" s="261" t="s">
        <v>165</v>
      </c>
      <c r="C29" s="245"/>
      <c r="D29" s="257"/>
      <c r="E29" s="245"/>
      <c r="F29" s="257"/>
      <c r="G29" s="257">
        <v>0</v>
      </c>
      <c r="H29" s="257">
        <v>0</v>
      </c>
      <c r="I29" s="257"/>
      <c r="J29" s="257">
        <v>0</v>
      </c>
      <c r="K29" s="257"/>
      <c r="L29" s="257">
        <v>0</v>
      </c>
      <c r="M29" s="257"/>
      <c r="N29" s="257">
        <v>0</v>
      </c>
      <c r="O29" s="257"/>
      <c r="P29" s="245">
        <v>2.5518840605377786</v>
      </c>
      <c r="Q29" s="245"/>
      <c r="R29" s="245">
        <v>2.8092877042023936</v>
      </c>
      <c r="S29" s="245"/>
      <c r="T29" s="245">
        <v>17.558496665999996</v>
      </c>
      <c r="U29" s="245"/>
      <c r="V29" s="245">
        <v>19.348049762522493</v>
      </c>
      <c r="W29" s="245"/>
      <c r="X29" s="245">
        <v>51.157852513600062</v>
      </c>
      <c r="Y29" s="245"/>
      <c r="Z29" s="245">
        <v>53.643633521172774</v>
      </c>
      <c r="AA29" s="245"/>
      <c r="AB29" s="245">
        <v>71.268233240137874</v>
      </c>
      <c r="AC29" s="257">
        <v>75.800970987897642</v>
      </c>
    </row>
    <row r="30" spans="1:32" s="258" customFormat="1" ht="47.25" x14ac:dyDescent="0.25">
      <c r="A30" s="255" t="s">
        <v>64</v>
      </c>
      <c r="B30" s="256" t="s">
        <v>164</v>
      </c>
      <c r="C30" s="245">
        <v>356.34116620068926</v>
      </c>
      <c r="D30" s="257">
        <v>392.91508500000003</v>
      </c>
      <c r="E30" s="245">
        <v>392.91508500000003</v>
      </c>
      <c r="F30" s="257">
        <v>392.91508500000003</v>
      </c>
      <c r="G30" s="257">
        <v>0</v>
      </c>
      <c r="H30" s="257">
        <v>0</v>
      </c>
      <c r="I30" s="257"/>
      <c r="J30" s="257">
        <v>0</v>
      </c>
      <c r="K30" s="257"/>
      <c r="L30" s="257">
        <v>0</v>
      </c>
      <c r="M30" s="257"/>
      <c r="N30" s="257">
        <v>0</v>
      </c>
      <c r="O30" s="257"/>
      <c r="P30" s="245">
        <v>12.759420302688895</v>
      </c>
      <c r="Q30" s="245"/>
      <c r="R30" s="257">
        <v>14.046438521011973</v>
      </c>
      <c r="S30" s="245"/>
      <c r="T30" s="245">
        <v>87.792483329999996</v>
      </c>
      <c r="U30" s="245"/>
      <c r="V30" s="245">
        <v>96.740248812612478</v>
      </c>
      <c r="W30" s="245"/>
      <c r="X30" s="245">
        <v>255.78926256800037</v>
      </c>
      <c r="Y30" s="245"/>
      <c r="Z30" s="245">
        <v>282.12839766637558</v>
      </c>
      <c r="AA30" s="245"/>
      <c r="AB30" s="245">
        <v>356.34116620068926</v>
      </c>
      <c r="AC30" s="257">
        <v>392.91508500000003</v>
      </c>
    </row>
    <row r="31" spans="1:32" s="258" customFormat="1" x14ac:dyDescent="0.25">
      <c r="A31" s="255" t="s">
        <v>163</v>
      </c>
      <c r="B31" s="260" t="s">
        <v>162</v>
      </c>
      <c r="C31" s="245">
        <v>12.759420302688895</v>
      </c>
      <c r="D31" s="257">
        <v>14.04644</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s="258" customFormat="1" ht="31.5" x14ac:dyDescent="0.25">
      <c r="A32" s="255" t="s">
        <v>161</v>
      </c>
      <c r="B32" s="260" t="s">
        <v>160</v>
      </c>
      <c r="C32" s="245">
        <v>100.45266711298835</v>
      </c>
      <c r="D32" s="257">
        <v>110.77460000000001</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159</v>
      </c>
      <c r="B33" s="260" t="s">
        <v>158</v>
      </c>
      <c r="C33" s="245">
        <v>210.56262884734022</v>
      </c>
      <c r="D33" s="257">
        <v>232.17416</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157</v>
      </c>
      <c r="B34" s="260" t="s">
        <v>156</v>
      </c>
      <c r="C34" s="245">
        <v>32.566449937671848</v>
      </c>
      <c r="D34" s="257">
        <v>35.919885000000001</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63</v>
      </c>
      <c r="B35" s="256" t="s">
        <v>155</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ht="31.5" x14ac:dyDescent="0.25">
      <c r="A36" s="259" t="s">
        <v>154</v>
      </c>
      <c r="B36" s="262" t="s">
        <v>590</v>
      </c>
      <c r="C36" s="257"/>
      <c r="D36" s="257"/>
      <c r="E36" s="257"/>
      <c r="F36" s="257"/>
      <c r="G36" s="257">
        <v>0</v>
      </c>
      <c r="H36" s="257">
        <v>0</v>
      </c>
      <c r="I36" s="257" t="s">
        <v>636</v>
      </c>
      <c r="J36" s="257">
        <v>0</v>
      </c>
      <c r="K36" s="257" t="s">
        <v>636</v>
      </c>
      <c r="L36" s="257">
        <v>0</v>
      </c>
      <c r="M36" s="257" t="s">
        <v>636</v>
      </c>
      <c r="N36" s="257">
        <v>0</v>
      </c>
      <c r="O36" s="257" t="s">
        <v>636</v>
      </c>
      <c r="P36" s="257">
        <v>0</v>
      </c>
      <c r="Q36" s="257" t="s">
        <v>636</v>
      </c>
      <c r="R36" s="257">
        <v>0</v>
      </c>
      <c r="S36" s="257" t="s">
        <v>636</v>
      </c>
      <c r="T36" s="257">
        <v>0</v>
      </c>
      <c r="U36" s="257" t="s">
        <v>636</v>
      </c>
      <c r="V36" s="257">
        <v>0</v>
      </c>
      <c r="W36" s="257" t="s">
        <v>636</v>
      </c>
      <c r="X36" s="257">
        <v>0</v>
      </c>
      <c r="Y36" s="257" t="s">
        <v>636</v>
      </c>
      <c r="Z36" s="257">
        <v>0</v>
      </c>
      <c r="AA36" s="257" t="s">
        <v>636</v>
      </c>
      <c r="AB36" s="257">
        <v>0</v>
      </c>
      <c r="AC36" s="257">
        <v>0</v>
      </c>
    </row>
    <row r="37" spans="1:29" s="258" customFormat="1" x14ac:dyDescent="0.25">
      <c r="A37" s="259" t="s">
        <v>153</v>
      </c>
      <c r="B37" s="262" t="s">
        <v>143</v>
      </c>
      <c r="C37" s="257"/>
      <c r="D37" s="257"/>
      <c r="E37" s="257"/>
      <c r="F37" s="257"/>
      <c r="G37" s="257">
        <v>0</v>
      </c>
      <c r="H37" s="257">
        <v>0</v>
      </c>
      <c r="I37" s="257" t="s">
        <v>636</v>
      </c>
      <c r="J37" s="257">
        <v>0</v>
      </c>
      <c r="K37" s="257" t="s">
        <v>636</v>
      </c>
      <c r="L37" s="257">
        <v>0</v>
      </c>
      <c r="M37" s="257" t="s">
        <v>636</v>
      </c>
      <c r="N37" s="257">
        <v>0</v>
      </c>
      <c r="O37" s="257" t="s">
        <v>636</v>
      </c>
      <c r="P37" s="257">
        <v>0</v>
      </c>
      <c r="Q37" s="257" t="s">
        <v>636</v>
      </c>
      <c r="R37" s="257">
        <v>0</v>
      </c>
      <c r="S37" s="257" t="s">
        <v>636</v>
      </c>
      <c r="T37" s="257">
        <v>0</v>
      </c>
      <c r="U37" s="257" t="s">
        <v>636</v>
      </c>
      <c r="V37" s="257">
        <v>0</v>
      </c>
      <c r="W37" s="257" t="s">
        <v>636</v>
      </c>
      <c r="X37" s="257">
        <v>0</v>
      </c>
      <c r="Y37" s="257" t="s">
        <v>636</v>
      </c>
      <c r="Z37" s="257">
        <v>0</v>
      </c>
      <c r="AA37" s="257" t="s">
        <v>636</v>
      </c>
      <c r="AB37" s="257">
        <v>0</v>
      </c>
      <c r="AC37" s="257">
        <v>0</v>
      </c>
    </row>
    <row r="38" spans="1:29" s="258" customFormat="1" x14ac:dyDescent="0.25">
      <c r="A38" s="259" t="s">
        <v>152</v>
      </c>
      <c r="B38" s="260" t="s">
        <v>591</v>
      </c>
      <c r="C38" s="257"/>
      <c r="D38" s="257"/>
      <c r="E38" s="257"/>
      <c r="F38" s="257"/>
      <c r="G38" s="257">
        <v>0</v>
      </c>
      <c r="H38" s="257">
        <v>0</v>
      </c>
      <c r="I38" s="257" t="s">
        <v>636</v>
      </c>
      <c r="J38" s="257">
        <v>0</v>
      </c>
      <c r="K38" s="257" t="s">
        <v>636</v>
      </c>
      <c r="L38" s="257">
        <v>0</v>
      </c>
      <c r="M38" s="257" t="s">
        <v>636</v>
      </c>
      <c r="N38" s="257">
        <v>0</v>
      </c>
      <c r="O38" s="257" t="s">
        <v>636</v>
      </c>
      <c r="P38" s="257">
        <v>0</v>
      </c>
      <c r="Q38" s="257" t="s">
        <v>636</v>
      </c>
      <c r="R38" s="257">
        <v>0</v>
      </c>
      <c r="S38" s="257" t="s">
        <v>636</v>
      </c>
      <c r="T38" s="257">
        <v>0</v>
      </c>
      <c r="U38" s="257" t="s">
        <v>636</v>
      </c>
      <c r="V38" s="257">
        <v>0</v>
      </c>
      <c r="W38" s="257" t="s">
        <v>636</v>
      </c>
      <c r="X38" s="257">
        <v>0</v>
      </c>
      <c r="Y38" s="257" t="s">
        <v>636</v>
      </c>
      <c r="Z38" s="257">
        <v>0</v>
      </c>
      <c r="AA38" s="257" t="s">
        <v>636</v>
      </c>
      <c r="AB38" s="257">
        <v>0</v>
      </c>
      <c r="AC38" s="257">
        <v>0</v>
      </c>
    </row>
    <row r="39" spans="1:29" s="258" customFormat="1" x14ac:dyDescent="0.25">
      <c r="A39" s="259" t="s">
        <v>151</v>
      </c>
      <c r="B39" s="260" t="s">
        <v>592</v>
      </c>
      <c r="C39" s="257"/>
      <c r="D39" s="257"/>
      <c r="E39" s="257"/>
      <c r="F39" s="257"/>
      <c r="G39" s="257">
        <v>0</v>
      </c>
      <c r="H39" s="257">
        <v>0</v>
      </c>
      <c r="I39" s="257" t="s">
        <v>636</v>
      </c>
      <c r="J39" s="257">
        <v>0</v>
      </c>
      <c r="K39" s="257" t="s">
        <v>636</v>
      </c>
      <c r="L39" s="257">
        <v>0</v>
      </c>
      <c r="M39" s="257" t="s">
        <v>636</v>
      </c>
      <c r="N39" s="257">
        <v>0</v>
      </c>
      <c r="O39" s="257" t="s">
        <v>636</v>
      </c>
      <c r="P39" s="257">
        <v>0</v>
      </c>
      <c r="Q39" s="257" t="s">
        <v>636</v>
      </c>
      <c r="R39" s="257">
        <v>0</v>
      </c>
      <c r="S39" s="257" t="s">
        <v>636</v>
      </c>
      <c r="T39" s="257">
        <v>0</v>
      </c>
      <c r="U39" s="257" t="s">
        <v>636</v>
      </c>
      <c r="V39" s="257">
        <v>0</v>
      </c>
      <c r="W39" s="257" t="s">
        <v>636</v>
      </c>
      <c r="X39" s="257">
        <v>0</v>
      </c>
      <c r="Y39" s="257" t="s">
        <v>636</v>
      </c>
      <c r="Z39" s="257">
        <v>0</v>
      </c>
      <c r="AA39" s="257" t="s">
        <v>636</v>
      </c>
      <c r="AB39" s="257">
        <v>0</v>
      </c>
      <c r="AC39" s="257">
        <v>0</v>
      </c>
    </row>
    <row r="40" spans="1:29" s="258" customFormat="1" x14ac:dyDescent="0.25">
      <c r="A40" s="259" t="s">
        <v>150</v>
      </c>
      <c r="B40" s="260" t="s">
        <v>593</v>
      </c>
      <c r="C40" s="257"/>
      <c r="D40" s="257"/>
      <c r="E40" s="257"/>
      <c r="F40" s="257"/>
      <c r="G40" s="257">
        <v>0</v>
      </c>
      <c r="H40" s="257">
        <v>0</v>
      </c>
      <c r="I40" s="257" t="s">
        <v>636</v>
      </c>
      <c r="J40" s="257">
        <v>0</v>
      </c>
      <c r="K40" s="257" t="s">
        <v>636</v>
      </c>
      <c r="L40" s="257">
        <v>0</v>
      </c>
      <c r="M40" s="257" t="s">
        <v>636</v>
      </c>
      <c r="N40" s="257">
        <v>0</v>
      </c>
      <c r="O40" s="257" t="s">
        <v>636</v>
      </c>
      <c r="P40" s="257">
        <v>0</v>
      </c>
      <c r="Q40" s="257" t="s">
        <v>636</v>
      </c>
      <c r="R40" s="257">
        <v>0</v>
      </c>
      <c r="S40" s="257" t="s">
        <v>636</v>
      </c>
      <c r="T40" s="257">
        <v>0</v>
      </c>
      <c r="U40" s="257" t="s">
        <v>636</v>
      </c>
      <c r="V40" s="257">
        <v>0</v>
      </c>
      <c r="W40" s="257" t="s">
        <v>636</v>
      </c>
      <c r="X40" s="257">
        <v>0</v>
      </c>
      <c r="Y40" s="257" t="s">
        <v>636</v>
      </c>
      <c r="Z40" s="257">
        <v>0</v>
      </c>
      <c r="AA40" s="257" t="s">
        <v>636</v>
      </c>
      <c r="AB40" s="257">
        <v>0</v>
      </c>
      <c r="AC40" s="257">
        <v>0</v>
      </c>
    </row>
    <row r="41" spans="1:29" s="258" customFormat="1" x14ac:dyDescent="0.25">
      <c r="A41" s="259" t="s">
        <v>149</v>
      </c>
      <c r="B41" s="260" t="s">
        <v>594</v>
      </c>
      <c r="C41" s="257"/>
      <c r="D41" s="257"/>
      <c r="E41" s="257"/>
      <c r="F41" s="257"/>
      <c r="G41" s="257">
        <v>0</v>
      </c>
      <c r="H41" s="257">
        <v>0</v>
      </c>
      <c r="I41" s="257" t="s">
        <v>636</v>
      </c>
      <c r="J41" s="257">
        <v>0</v>
      </c>
      <c r="K41" s="257" t="s">
        <v>636</v>
      </c>
      <c r="L41" s="257">
        <v>0</v>
      </c>
      <c r="M41" s="257" t="s">
        <v>636</v>
      </c>
      <c r="N41" s="257">
        <v>0</v>
      </c>
      <c r="O41" s="257" t="s">
        <v>636</v>
      </c>
      <c r="P41" s="257">
        <v>0</v>
      </c>
      <c r="Q41" s="257" t="s">
        <v>636</v>
      </c>
      <c r="R41" s="257">
        <v>0</v>
      </c>
      <c r="S41" s="257" t="s">
        <v>636</v>
      </c>
      <c r="T41" s="257">
        <v>0</v>
      </c>
      <c r="U41" s="257" t="s">
        <v>636</v>
      </c>
      <c r="V41" s="257">
        <v>0</v>
      </c>
      <c r="W41" s="257" t="s">
        <v>636</v>
      </c>
      <c r="X41" s="257">
        <v>0</v>
      </c>
      <c r="Y41" s="257" t="s">
        <v>636</v>
      </c>
      <c r="Z41" s="257">
        <v>0</v>
      </c>
      <c r="AA41" s="257" t="s">
        <v>636</v>
      </c>
      <c r="AB41" s="257">
        <v>0</v>
      </c>
      <c r="AC41" s="257">
        <v>0</v>
      </c>
    </row>
    <row r="42" spans="1:29" s="258" customFormat="1" x14ac:dyDescent="0.25">
      <c r="A42" s="259" t="s">
        <v>148</v>
      </c>
      <c r="B42" s="260" t="s">
        <v>595</v>
      </c>
      <c r="C42" s="257"/>
      <c r="D42" s="257"/>
      <c r="E42" s="257"/>
      <c r="F42" s="257"/>
      <c r="G42" s="257">
        <v>0</v>
      </c>
      <c r="H42" s="257">
        <v>0</v>
      </c>
      <c r="I42" s="257" t="s">
        <v>636</v>
      </c>
      <c r="J42" s="257">
        <v>0</v>
      </c>
      <c r="K42" s="257" t="s">
        <v>636</v>
      </c>
      <c r="L42" s="257">
        <v>0</v>
      </c>
      <c r="M42" s="257" t="s">
        <v>636</v>
      </c>
      <c r="N42" s="257">
        <v>0</v>
      </c>
      <c r="O42" s="257" t="s">
        <v>636</v>
      </c>
      <c r="P42" s="257">
        <v>0</v>
      </c>
      <c r="Q42" s="257" t="s">
        <v>636</v>
      </c>
      <c r="R42" s="257">
        <v>0</v>
      </c>
      <c r="S42" s="257" t="s">
        <v>636</v>
      </c>
      <c r="T42" s="257">
        <v>0</v>
      </c>
      <c r="U42" s="257" t="s">
        <v>636</v>
      </c>
      <c r="V42" s="257">
        <v>0</v>
      </c>
      <c r="W42" s="257" t="s">
        <v>636</v>
      </c>
      <c r="X42" s="257">
        <v>0</v>
      </c>
      <c r="Y42" s="257" t="s">
        <v>636</v>
      </c>
      <c r="Z42" s="257">
        <v>0</v>
      </c>
      <c r="AA42" s="257" t="s">
        <v>636</v>
      </c>
      <c r="AB42" s="257">
        <v>0</v>
      </c>
      <c r="AC42" s="257">
        <v>0</v>
      </c>
    </row>
    <row r="43" spans="1:29" s="258" customFormat="1" x14ac:dyDescent="0.25">
      <c r="A43" s="259" t="s">
        <v>596</v>
      </c>
      <c r="B43" s="260" t="s">
        <v>597</v>
      </c>
      <c r="C43" s="257"/>
      <c r="D43" s="257"/>
      <c r="E43" s="257"/>
      <c r="F43" s="257"/>
      <c r="G43" s="257">
        <v>0</v>
      </c>
      <c r="H43" s="257">
        <v>0</v>
      </c>
      <c r="I43" s="257" t="s">
        <v>636</v>
      </c>
      <c r="J43" s="257">
        <v>0</v>
      </c>
      <c r="K43" s="257" t="s">
        <v>636</v>
      </c>
      <c r="L43" s="257">
        <v>0</v>
      </c>
      <c r="M43" s="257" t="s">
        <v>636</v>
      </c>
      <c r="N43" s="257">
        <v>0</v>
      </c>
      <c r="O43" s="257" t="s">
        <v>636</v>
      </c>
      <c r="P43" s="257">
        <v>0</v>
      </c>
      <c r="Q43" s="257" t="s">
        <v>636</v>
      </c>
      <c r="R43" s="257">
        <v>0</v>
      </c>
      <c r="S43" s="257" t="s">
        <v>636</v>
      </c>
      <c r="T43" s="257">
        <v>0</v>
      </c>
      <c r="U43" s="257" t="s">
        <v>636</v>
      </c>
      <c r="V43" s="257">
        <v>0</v>
      </c>
      <c r="W43" s="257" t="s">
        <v>636</v>
      </c>
      <c r="X43" s="257">
        <v>0</v>
      </c>
      <c r="Y43" s="257" t="s">
        <v>636</v>
      </c>
      <c r="Z43" s="257">
        <v>0</v>
      </c>
      <c r="AA43" s="257" t="s">
        <v>636</v>
      </c>
      <c r="AB43" s="257">
        <v>0</v>
      </c>
      <c r="AC43" s="257">
        <v>0</v>
      </c>
    </row>
    <row r="44" spans="1:29" s="258" customFormat="1" x14ac:dyDescent="0.25">
      <c r="A44" s="259" t="s">
        <v>598</v>
      </c>
      <c r="B44" s="260" t="s">
        <v>599</v>
      </c>
      <c r="C44" s="257"/>
      <c r="D44" s="257"/>
      <c r="E44" s="257"/>
      <c r="F44" s="257"/>
      <c r="G44" s="257">
        <v>0</v>
      </c>
      <c r="H44" s="257">
        <v>0</v>
      </c>
      <c r="I44" s="257" t="s">
        <v>636</v>
      </c>
      <c r="J44" s="257">
        <v>0</v>
      </c>
      <c r="K44" s="257" t="s">
        <v>636</v>
      </c>
      <c r="L44" s="257">
        <v>0</v>
      </c>
      <c r="M44" s="257" t="s">
        <v>636</v>
      </c>
      <c r="N44" s="257">
        <v>0</v>
      </c>
      <c r="O44" s="257" t="s">
        <v>636</v>
      </c>
      <c r="P44" s="257">
        <v>0</v>
      </c>
      <c r="Q44" s="257" t="s">
        <v>636</v>
      </c>
      <c r="R44" s="257">
        <v>0</v>
      </c>
      <c r="S44" s="257" t="s">
        <v>636</v>
      </c>
      <c r="T44" s="257">
        <v>0</v>
      </c>
      <c r="U44" s="257" t="s">
        <v>636</v>
      </c>
      <c r="V44" s="257">
        <v>0</v>
      </c>
      <c r="W44" s="257" t="s">
        <v>636</v>
      </c>
      <c r="X44" s="257">
        <v>0</v>
      </c>
      <c r="Y44" s="257" t="s">
        <v>636</v>
      </c>
      <c r="Z44" s="257">
        <v>0</v>
      </c>
      <c r="AA44" s="257" t="s">
        <v>636</v>
      </c>
      <c r="AB44" s="257">
        <v>0</v>
      </c>
      <c r="AC44" s="257">
        <v>0</v>
      </c>
    </row>
    <row r="45" spans="1:29" s="258" customFormat="1" x14ac:dyDescent="0.25">
      <c r="A45" s="259" t="s">
        <v>600</v>
      </c>
      <c r="B45" s="260" t="s">
        <v>601</v>
      </c>
      <c r="C45" s="257"/>
      <c r="D45" s="257"/>
      <c r="E45" s="257"/>
      <c r="F45" s="257"/>
      <c r="G45" s="257">
        <v>0</v>
      </c>
      <c r="H45" s="257">
        <v>0</v>
      </c>
      <c r="I45" s="257" t="s">
        <v>636</v>
      </c>
      <c r="J45" s="257">
        <v>0</v>
      </c>
      <c r="K45" s="257" t="s">
        <v>636</v>
      </c>
      <c r="L45" s="257">
        <v>0</v>
      </c>
      <c r="M45" s="257" t="s">
        <v>636</v>
      </c>
      <c r="N45" s="257">
        <v>0</v>
      </c>
      <c r="O45" s="257" t="s">
        <v>636</v>
      </c>
      <c r="P45" s="257">
        <v>0</v>
      </c>
      <c r="Q45" s="257" t="s">
        <v>636</v>
      </c>
      <c r="R45" s="257">
        <v>0</v>
      </c>
      <c r="S45" s="257" t="s">
        <v>636</v>
      </c>
      <c r="T45" s="257">
        <v>0</v>
      </c>
      <c r="U45" s="257" t="s">
        <v>636</v>
      </c>
      <c r="V45" s="257">
        <v>0</v>
      </c>
      <c r="W45" s="257" t="s">
        <v>636</v>
      </c>
      <c r="X45" s="257">
        <v>0</v>
      </c>
      <c r="Y45" s="257" t="s">
        <v>636</v>
      </c>
      <c r="Z45" s="257">
        <v>0</v>
      </c>
      <c r="AA45" s="257" t="s">
        <v>636</v>
      </c>
      <c r="AB45" s="257">
        <v>0</v>
      </c>
      <c r="AC45" s="257">
        <v>0</v>
      </c>
    </row>
    <row r="46" spans="1:29" s="258" customFormat="1" x14ac:dyDescent="0.25">
      <c r="A46" s="259" t="s">
        <v>602</v>
      </c>
      <c r="B46" s="260" t="s">
        <v>603</v>
      </c>
      <c r="C46" s="257"/>
      <c r="D46" s="257"/>
      <c r="E46" s="257"/>
      <c r="F46" s="257"/>
      <c r="G46" s="257">
        <v>0</v>
      </c>
      <c r="H46" s="257">
        <v>0</v>
      </c>
      <c r="I46" s="257" t="s">
        <v>636</v>
      </c>
      <c r="J46" s="257">
        <v>0</v>
      </c>
      <c r="K46" s="257" t="s">
        <v>636</v>
      </c>
      <c r="L46" s="257">
        <v>0</v>
      </c>
      <c r="M46" s="257" t="s">
        <v>636</v>
      </c>
      <c r="N46" s="257">
        <v>0</v>
      </c>
      <c r="O46" s="257" t="s">
        <v>636</v>
      </c>
      <c r="P46" s="257">
        <v>0</v>
      </c>
      <c r="Q46" s="257" t="s">
        <v>636</v>
      </c>
      <c r="R46" s="257">
        <v>0</v>
      </c>
      <c r="S46" s="257" t="s">
        <v>636</v>
      </c>
      <c r="T46" s="257">
        <v>0</v>
      </c>
      <c r="U46" s="257" t="s">
        <v>636</v>
      </c>
      <c r="V46" s="257">
        <v>0</v>
      </c>
      <c r="W46" s="257" t="s">
        <v>636</v>
      </c>
      <c r="X46" s="257">
        <v>0</v>
      </c>
      <c r="Y46" s="257" t="s">
        <v>636</v>
      </c>
      <c r="Z46" s="257">
        <v>0</v>
      </c>
      <c r="AA46" s="257" t="s">
        <v>636</v>
      </c>
      <c r="AB46" s="257">
        <v>0</v>
      </c>
      <c r="AC46" s="257">
        <v>0</v>
      </c>
    </row>
    <row r="47" spans="1:29" s="258" customFormat="1" x14ac:dyDescent="0.25">
      <c r="A47" s="255" t="s">
        <v>62</v>
      </c>
      <c r="B47" s="256" t="s">
        <v>147</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s="258" customFormat="1" ht="31.5" x14ac:dyDescent="0.25">
      <c r="A48" s="259" t="s">
        <v>146</v>
      </c>
      <c r="B48" s="262" t="s">
        <v>590</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v>0</v>
      </c>
      <c r="AA48" s="257"/>
      <c r="AB48" s="257">
        <v>0</v>
      </c>
      <c r="AC48" s="257">
        <v>0</v>
      </c>
    </row>
    <row r="49" spans="1:29" s="258" customFormat="1" x14ac:dyDescent="0.25">
      <c r="A49" s="259" t="s">
        <v>145</v>
      </c>
      <c r="B49" s="262" t="s">
        <v>143</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v>0</v>
      </c>
      <c r="AA49" s="257"/>
      <c r="AB49" s="257">
        <v>0</v>
      </c>
      <c r="AC49" s="257">
        <v>0</v>
      </c>
    </row>
    <row r="50" spans="1:29" s="258" customFormat="1" ht="31.5" x14ac:dyDescent="0.25">
      <c r="A50" s="259" t="s">
        <v>144</v>
      </c>
      <c r="B50" s="260" t="s">
        <v>141</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v>0</v>
      </c>
      <c r="AA50" s="257"/>
      <c r="AB50" s="257">
        <v>0</v>
      </c>
      <c r="AC50" s="257">
        <v>0</v>
      </c>
    </row>
    <row r="51" spans="1:29" s="258" customFormat="1" ht="31.5" x14ac:dyDescent="0.25">
      <c r="A51" s="259" t="s">
        <v>142</v>
      </c>
      <c r="B51" s="260" t="s">
        <v>139</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v>0</v>
      </c>
      <c r="AA51" s="257"/>
      <c r="AB51" s="257">
        <v>0</v>
      </c>
      <c r="AC51" s="257">
        <v>0</v>
      </c>
    </row>
    <row r="52" spans="1:29" s="258" customFormat="1" x14ac:dyDescent="0.25">
      <c r="A52" s="259" t="s">
        <v>140</v>
      </c>
      <c r="B52" s="260" t="s">
        <v>137</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v>0</v>
      </c>
      <c r="AA52" s="257"/>
      <c r="AB52" s="257">
        <v>0</v>
      </c>
      <c r="AC52" s="257">
        <v>0</v>
      </c>
    </row>
    <row r="53" spans="1:29" s="258" customFormat="1" x14ac:dyDescent="0.25">
      <c r="A53" s="259" t="s">
        <v>138</v>
      </c>
      <c r="B53" s="260" t="s">
        <v>592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v>0</v>
      </c>
      <c r="AA53" s="257"/>
      <c r="AB53" s="257">
        <v>0</v>
      </c>
      <c r="AC53" s="257">
        <v>0</v>
      </c>
    </row>
    <row r="54" spans="1:29" s="258" customFormat="1" x14ac:dyDescent="0.25">
      <c r="A54" s="259" t="s">
        <v>136</v>
      </c>
      <c r="B54" s="260" t="s">
        <v>593</v>
      </c>
      <c r="C54" s="257">
        <v>12</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12</v>
      </c>
      <c r="Y54" s="257"/>
      <c r="Z54" s="257">
        <v>0</v>
      </c>
      <c r="AA54" s="257"/>
      <c r="AB54" s="257">
        <v>12</v>
      </c>
      <c r="AC54" s="257">
        <v>0</v>
      </c>
    </row>
    <row r="55" spans="1:29" s="258" customFormat="1" x14ac:dyDescent="0.25">
      <c r="A55" s="259" t="s">
        <v>604</v>
      </c>
      <c r="B55" s="260" t="s">
        <v>594</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v>0</v>
      </c>
      <c r="AA55" s="257"/>
      <c r="AB55" s="257">
        <v>0</v>
      </c>
      <c r="AC55" s="257">
        <v>0</v>
      </c>
    </row>
    <row r="56" spans="1:29" s="258" customFormat="1" x14ac:dyDescent="0.25">
      <c r="A56" s="259" t="s">
        <v>605</v>
      </c>
      <c r="B56" s="260" t="s">
        <v>595</v>
      </c>
      <c r="C56" s="257">
        <v>0.5</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0.5</v>
      </c>
      <c r="Y56" s="257"/>
      <c r="Z56" s="257">
        <v>0</v>
      </c>
      <c r="AA56" s="257"/>
      <c r="AB56" s="257">
        <v>0.5</v>
      </c>
      <c r="AC56" s="257">
        <v>0</v>
      </c>
    </row>
    <row r="57" spans="1:29" s="258" customFormat="1" x14ac:dyDescent="0.25">
      <c r="A57" s="259" t="s">
        <v>606</v>
      </c>
      <c r="B57" s="260" t="s">
        <v>597</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v>0</v>
      </c>
      <c r="AA57" s="257"/>
      <c r="AB57" s="257">
        <v>0</v>
      </c>
      <c r="AC57" s="257">
        <v>0</v>
      </c>
    </row>
    <row r="58" spans="1:29" s="258" customFormat="1" x14ac:dyDescent="0.25">
      <c r="A58" s="259" t="s">
        <v>607</v>
      </c>
      <c r="B58" s="260" t="s">
        <v>599</v>
      </c>
      <c r="C58" s="257">
        <v>33</v>
      </c>
      <c r="D58" s="257">
        <v>119</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33</v>
      </c>
      <c r="Y58" s="257"/>
      <c r="Z58" s="257">
        <v>119</v>
      </c>
      <c r="AA58" s="257"/>
      <c r="AB58" s="257">
        <v>33</v>
      </c>
      <c r="AC58" s="257">
        <v>119</v>
      </c>
    </row>
    <row r="59" spans="1:29" s="258" customFormat="1" x14ac:dyDescent="0.25">
      <c r="A59" s="259" t="s">
        <v>608</v>
      </c>
      <c r="B59" s="260" t="s">
        <v>601</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v>0</v>
      </c>
      <c r="AA59" s="257"/>
      <c r="AB59" s="257">
        <v>0</v>
      </c>
      <c r="AC59" s="257">
        <v>0</v>
      </c>
    </row>
    <row r="60" spans="1:29" s="258" customFormat="1" x14ac:dyDescent="0.25">
      <c r="A60" s="259" t="s">
        <v>609</v>
      </c>
      <c r="B60" s="260" t="s">
        <v>603</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v>0</v>
      </c>
      <c r="AA60" s="257"/>
      <c r="AB60" s="257">
        <v>0</v>
      </c>
      <c r="AC60" s="257">
        <v>0</v>
      </c>
    </row>
    <row r="61" spans="1:29" s="258" customFormat="1" ht="35.25" customHeight="1" x14ac:dyDescent="0.25">
      <c r="A61" s="255" t="s">
        <v>60</v>
      </c>
      <c r="B61" s="256" t="s">
        <v>135</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134</v>
      </c>
      <c r="B62" s="260" t="s">
        <v>133</v>
      </c>
      <c r="C62" s="257">
        <v>356.34116620068926</v>
      </c>
      <c r="D62" s="257">
        <v>392.91508500000003</v>
      </c>
      <c r="E62" s="257"/>
      <c r="F62" s="257"/>
      <c r="G62" s="257">
        <v>0</v>
      </c>
      <c r="H62" s="257">
        <v>0</v>
      </c>
      <c r="I62" s="257"/>
      <c r="J62" s="257">
        <v>0</v>
      </c>
      <c r="K62" s="257"/>
      <c r="L62" s="257">
        <v>0</v>
      </c>
      <c r="M62" s="257"/>
      <c r="N62" s="257">
        <v>0</v>
      </c>
      <c r="O62" s="257"/>
      <c r="P62" s="257">
        <v>0</v>
      </c>
      <c r="Q62" s="257"/>
      <c r="R62" s="257">
        <v>0</v>
      </c>
      <c r="S62" s="257"/>
      <c r="T62" s="257">
        <v>0</v>
      </c>
      <c r="U62" s="257"/>
      <c r="V62" s="257">
        <v>0</v>
      </c>
      <c r="W62" s="257"/>
      <c r="X62" s="257">
        <v>356.34116620068926</v>
      </c>
      <c r="Y62" s="257"/>
      <c r="Z62" s="257">
        <v>392.91508500000003</v>
      </c>
      <c r="AA62" s="257"/>
      <c r="AB62" s="257">
        <v>356.34116620068926</v>
      </c>
      <c r="AC62" s="257">
        <v>392.91508500000003</v>
      </c>
    </row>
    <row r="63" spans="1:29" s="258" customFormat="1" x14ac:dyDescent="0.25">
      <c r="A63" s="259" t="s">
        <v>132</v>
      </c>
      <c r="B63" s="260" t="s">
        <v>125</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v>0</v>
      </c>
      <c r="AA63" s="257"/>
      <c r="AB63" s="257">
        <v>0</v>
      </c>
      <c r="AC63" s="257">
        <v>0</v>
      </c>
    </row>
    <row r="64" spans="1:29" s="258" customFormat="1" x14ac:dyDescent="0.25">
      <c r="A64" s="259" t="s">
        <v>131</v>
      </c>
      <c r="B64" s="262" t="s">
        <v>124</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v>0</v>
      </c>
      <c r="AA64" s="257"/>
      <c r="AB64" s="257">
        <v>0</v>
      </c>
      <c r="AC64" s="257">
        <v>0</v>
      </c>
    </row>
    <row r="65" spans="1:29" s="258" customFormat="1" x14ac:dyDescent="0.25">
      <c r="A65" s="259" t="s">
        <v>130</v>
      </c>
      <c r="B65" s="262" t="s">
        <v>123</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v>0</v>
      </c>
      <c r="AA65" s="257"/>
      <c r="AB65" s="257">
        <v>0</v>
      </c>
      <c r="AC65" s="257">
        <v>0</v>
      </c>
    </row>
    <row r="66" spans="1:29" s="258" customFormat="1" x14ac:dyDescent="0.25">
      <c r="A66" s="259" t="s">
        <v>129</v>
      </c>
      <c r="B66" s="262" t="s">
        <v>126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v>0</v>
      </c>
      <c r="AA66" s="257"/>
      <c r="AB66" s="257">
        <v>0</v>
      </c>
      <c r="AC66" s="257">
        <v>0</v>
      </c>
    </row>
    <row r="67" spans="1:29" s="258" customFormat="1" x14ac:dyDescent="0.25">
      <c r="A67" s="259" t="s">
        <v>128</v>
      </c>
      <c r="B67" s="262" t="s">
        <v>610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12</v>
      </c>
      <c r="Y67" s="257"/>
      <c r="Z67" s="257">
        <v>0</v>
      </c>
      <c r="AA67" s="257"/>
      <c r="AB67" s="257">
        <v>12</v>
      </c>
      <c r="AC67" s="257">
        <v>0</v>
      </c>
    </row>
    <row r="68" spans="1:29" s="258" customFormat="1" x14ac:dyDescent="0.25">
      <c r="A68" s="259" t="s">
        <v>611</v>
      </c>
      <c r="B68" s="262" t="s">
        <v>612</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v>0</v>
      </c>
      <c r="AA68" s="257"/>
      <c r="AB68" s="257">
        <v>0</v>
      </c>
      <c r="AC68" s="257">
        <v>0</v>
      </c>
    </row>
    <row r="69" spans="1:29" s="258" customFormat="1" x14ac:dyDescent="0.25">
      <c r="A69" s="259" t="s">
        <v>613</v>
      </c>
      <c r="B69" s="262" t="s">
        <v>614</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0.5</v>
      </c>
      <c r="Y69" s="257"/>
      <c r="Z69" s="257">
        <v>0</v>
      </c>
      <c r="AA69" s="257"/>
      <c r="AB69" s="257">
        <v>0.5</v>
      </c>
      <c r="AC69" s="257">
        <v>0</v>
      </c>
    </row>
    <row r="70" spans="1:29" s="258" customFormat="1" x14ac:dyDescent="0.25">
      <c r="A70" s="259" t="s">
        <v>615</v>
      </c>
      <c r="B70" s="262" t="s">
        <v>616</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v>0</v>
      </c>
      <c r="AA70" s="257"/>
      <c r="AB70" s="257">
        <v>0</v>
      </c>
      <c r="AC70" s="257">
        <v>0</v>
      </c>
    </row>
    <row r="71" spans="1:29" s="258" customFormat="1" x14ac:dyDescent="0.25">
      <c r="A71" s="259" t="s">
        <v>617</v>
      </c>
      <c r="B71" s="262" t="s">
        <v>618</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33</v>
      </c>
      <c r="Y71" s="257"/>
      <c r="Z71" s="257">
        <v>119</v>
      </c>
      <c r="AA71" s="257"/>
      <c r="AB71" s="257">
        <v>33</v>
      </c>
      <c r="AC71" s="257">
        <v>119</v>
      </c>
    </row>
    <row r="72" spans="1:29" s="258" customFormat="1" x14ac:dyDescent="0.25">
      <c r="A72" s="259" t="s">
        <v>619</v>
      </c>
      <c r="B72" s="262" t="s">
        <v>620</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v>0</v>
      </c>
      <c r="AA72" s="257"/>
      <c r="AB72" s="257">
        <v>0</v>
      </c>
      <c r="AC72" s="257">
        <v>0</v>
      </c>
    </row>
    <row r="73" spans="1:29" s="258" customFormat="1" x14ac:dyDescent="0.25">
      <c r="A73" s="259" t="s">
        <v>621</v>
      </c>
      <c r="B73" s="262" t="s">
        <v>622</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v>0</v>
      </c>
      <c r="AA73" s="257"/>
      <c r="AB73" s="257">
        <v>0</v>
      </c>
      <c r="AC73" s="257">
        <v>0</v>
      </c>
    </row>
    <row r="74" spans="1:29" s="258" customFormat="1" ht="36.75" customHeight="1" x14ac:dyDescent="0.25">
      <c r="A74" s="255" t="s">
        <v>59</v>
      </c>
      <c r="B74" s="263" t="s">
        <v>221</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v>0</v>
      </c>
      <c r="AA74" s="257"/>
      <c r="AB74" s="257">
        <v>0</v>
      </c>
      <c r="AC74" s="257">
        <v>0</v>
      </c>
    </row>
    <row r="75" spans="1:29" s="258" customFormat="1" x14ac:dyDescent="0.25">
      <c r="A75" s="255" t="s">
        <v>57</v>
      </c>
      <c r="B75" s="256" t="s">
        <v>127</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ht="31.5" x14ac:dyDescent="0.25">
      <c r="A76" s="259" t="s">
        <v>216</v>
      </c>
      <c r="B76" s="262" t="s">
        <v>590</v>
      </c>
      <c r="C76" s="257"/>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v>0</v>
      </c>
      <c r="AA76" s="257"/>
      <c r="AB76" s="257">
        <v>0</v>
      </c>
      <c r="AC76" s="257">
        <v>0</v>
      </c>
    </row>
    <row r="77" spans="1:29" s="258" customFormat="1" x14ac:dyDescent="0.25">
      <c r="A77" s="259" t="s">
        <v>217</v>
      </c>
      <c r="B77" s="262" t="s">
        <v>143</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v>0</v>
      </c>
      <c r="AC77" s="257">
        <v>0</v>
      </c>
    </row>
    <row r="78" spans="1:29" s="258" customFormat="1" x14ac:dyDescent="0.25">
      <c r="A78" s="259" t="s">
        <v>218</v>
      </c>
      <c r="B78" s="260" t="s">
        <v>623</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v>0</v>
      </c>
      <c r="AA78" s="257"/>
      <c r="AB78" s="257">
        <v>0</v>
      </c>
      <c r="AC78" s="257">
        <v>0</v>
      </c>
    </row>
    <row r="79" spans="1:29" s="258" customFormat="1" x14ac:dyDescent="0.25">
      <c r="A79" s="259" t="s">
        <v>219</v>
      </c>
      <c r="B79" s="260" t="s">
        <v>592</v>
      </c>
      <c r="C79" s="264"/>
      <c r="D79" s="265"/>
      <c r="E79" s="266"/>
      <c r="F79" s="266"/>
      <c r="G79" s="257">
        <v>0</v>
      </c>
      <c r="H79" s="257">
        <v>0</v>
      </c>
      <c r="I79" s="266"/>
      <c r="J79" s="257">
        <v>0</v>
      </c>
      <c r="K79" s="265"/>
      <c r="L79" s="257">
        <v>0</v>
      </c>
      <c r="M79" s="265"/>
      <c r="N79" s="257">
        <v>0</v>
      </c>
      <c r="O79" s="265"/>
      <c r="P79" s="257">
        <v>0</v>
      </c>
      <c r="Q79" s="265"/>
      <c r="R79" s="257">
        <v>0</v>
      </c>
      <c r="S79" s="265"/>
      <c r="T79" s="257">
        <v>0</v>
      </c>
      <c r="U79" s="265"/>
      <c r="V79" s="257">
        <v>0</v>
      </c>
      <c r="W79" s="265"/>
      <c r="X79" s="257">
        <v>0</v>
      </c>
      <c r="Y79" s="265"/>
      <c r="Z79" s="257">
        <v>0</v>
      </c>
      <c r="AA79" s="265"/>
      <c r="AB79" s="257">
        <v>0</v>
      </c>
      <c r="AC79" s="257">
        <v>0</v>
      </c>
    </row>
    <row r="80" spans="1:29" s="258" customFormat="1" x14ac:dyDescent="0.25">
      <c r="A80" s="259" t="s">
        <v>220</v>
      </c>
      <c r="B80" s="260" t="s">
        <v>593</v>
      </c>
      <c r="C80" s="264"/>
      <c r="D80" s="265"/>
      <c r="E80" s="266"/>
      <c r="F80" s="266"/>
      <c r="G80" s="257">
        <v>0</v>
      </c>
      <c r="H80" s="257">
        <v>0</v>
      </c>
      <c r="I80" s="266"/>
      <c r="J80" s="257">
        <v>0</v>
      </c>
      <c r="K80" s="265"/>
      <c r="L80" s="257">
        <v>0</v>
      </c>
      <c r="M80" s="265"/>
      <c r="N80" s="257">
        <v>0</v>
      </c>
      <c r="O80" s="265"/>
      <c r="P80" s="257">
        <v>0</v>
      </c>
      <c r="Q80" s="265"/>
      <c r="R80" s="257">
        <v>0</v>
      </c>
      <c r="S80" s="265"/>
      <c r="T80" s="257">
        <v>0</v>
      </c>
      <c r="U80" s="265"/>
      <c r="V80" s="257">
        <v>0</v>
      </c>
      <c r="W80" s="265"/>
      <c r="X80" s="257">
        <v>12</v>
      </c>
      <c r="Y80" s="265"/>
      <c r="Z80" s="257">
        <v>0</v>
      </c>
      <c r="AA80" s="265"/>
      <c r="AB80" s="257">
        <v>12</v>
      </c>
      <c r="AC80" s="257">
        <v>0</v>
      </c>
    </row>
    <row r="81" spans="1:29" s="258" customFormat="1" x14ac:dyDescent="0.25">
      <c r="A81" s="259" t="s">
        <v>624</v>
      </c>
      <c r="B81" s="260" t="s">
        <v>594</v>
      </c>
      <c r="C81" s="264"/>
      <c r="D81" s="265"/>
      <c r="E81" s="266"/>
      <c r="F81" s="266"/>
      <c r="G81" s="257">
        <v>0</v>
      </c>
      <c r="H81" s="257">
        <v>0</v>
      </c>
      <c r="I81" s="266"/>
      <c r="J81" s="257">
        <v>0</v>
      </c>
      <c r="K81" s="265"/>
      <c r="L81" s="257">
        <v>0</v>
      </c>
      <c r="M81" s="265"/>
      <c r="N81" s="257">
        <v>0</v>
      </c>
      <c r="O81" s="265"/>
      <c r="P81" s="257">
        <v>0</v>
      </c>
      <c r="Q81" s="265"/>
      <c r="R81" s="257">
        <v>0</v>
      </c>
      <c r="S81" s="265"/>
      <c r="T81" s="257">
        <v>0</v>
      </c>
      <c r="U81" s="265"/>
      <c r="V81" s="257">
        <v>0</v>
      </c>
      <c r="W81" s="265"/>
      <c r="X81" s="257">
        <v>0</v>
      </c>
      <c r="Y81" s="265"/>
      <c r="Z81" s="257">
        <v>0</v>
      </c>
      <c r="AA81" s="265"/>
      <c r="AB81" s="257">
        <v>0</v>
      </c>
      <c r="AC81" s="257">
        <v>0</v>
      </c>
    </row>
    <row r="82" spans="1:29" s="258" customFormat="1" x14ac:dyDescent="0.25">
      <c r="A82" s="259" t="s">
        <v>625</v>
      </c>
      <c r="B82" s="260" t="s">
        <v>595</v>
      </c>
      <c r="C82" s="264"/>
      <c r="D82" s="265"/>
      <c r="E82" s="266"/>
      <c r="F82" s="266"/>
      <c r="G82" s="257">
        <v>0</v>
      </c>
      <c r="H82" s="257">
        <v>0</v>
      </c>
      <c r="I82" s="266"/>
      <c r="J82" s="257">
        <v>0</v>
      </c>
      <c r="K82" s="265"/>
      <c r="L82" s="257">
        <v>0</v>
      </c>
      <c r="M82" s="265"/>
      <c r="N82" s="257">
        <v>0</v>
      </c>
      <c r="O82" s="265"/>
      <c r="P82" s="257">
        <v>0</v>
      </c>
      <c r="Q82" s="265"/>
      <c r="R82" s="257">
        <v>0</v>
      </c>
      <c r="S82" s="265"/>
      <c r="T82" s="257">
        <v>0</v>
      </c>
      <c r="U82" s="265"/>
      <c r="V82" s="257">
        <v>0</v>
      </c>
      <c r="W82" s="265"/>
      <c r="X82" s="257">
        <v>0.5</v>
      </c>
      <c r="Y82" s="265"/>
      <c r="Z82" s="257">
        <v>0</v>
      </c>
      <c r="AA82" s="265"/>
      <c r="AB82" s="257">
        <v>0.5</v>
      </c>
      <c r="AC82" s="257">
        <v>0</v>
      </c>
    </row>
    <row r="83" spans="1:29" s="258" customFormat="1" x14ac:dyDescent="0.25">
      <c r="A83" s="259" t="s">
        <v>626</v>
      </c>
      <c r="B83" s="260" t="s">
        <v>597</v>
      </c>
      <c r="C83" s="264"/>
      <c r="D83" s="265"/>
      <c r="E83" s="266"/>
      <c r="F83" s="266"/>
      <c r="G83" s="257">
        <v>0</v>
      </c>
      <c r="H83" s="257">
        <v>0</v>
      </c>
      <c r="I83" s="266"/>
      <c r="J83" s="257">
        <v>0</v>
      </c>
      <c r="K83" s="265"/>
      <c r="L83" s="257">
        <v>0</v>
      </c>
      <c r="M83" s="265"/>
      <c r="N83" s="257">
        <v>0</v>
      </c>
      <c r="O83" s="265"/>
      <c r="P83" s="257">
        <v>0</v>
      </c>
      <c r="Q83" s="265"/>
      <c r="R83" s="257">
        <v>0</v>
      </c>
      <c r="S83" s="265"/>
      <c r="T83" s="257">
        <v>0</v>
      </c>
      <c r="U83" s="265"/>
      <c r="V83" s="257">
        <v>0</v>
      </c>
      <c r="W83" s="265"/>
      <c r="X83" s="257">
        <v>0</v>
      </c>
      <c r="Y83" s="265"/>
      <c r="Z83" s="257">
        <v>0</v>
      </c>
      <c r="AA83" s="265"/>
      <c r="AB83" s="257">
        <v>0</v>
      </c>
      <c r="AC83" s="257">
        <v>0</v>
      </c>
    </row>
    <row r="84" spans="1:29" s="258" customFormat="1" x14ac:dyDescent="0.25">
      <c r="A84" s="259" t="s">
        <v>627</v>
      </c>
      <c r="B84" s="260" t="s">
        <v>599</v>
      </c>
      <c r="C84" s="264"/>
      <c r="D84" s="265"/>
      <c r="E84" s="266"/>
      <c r="F84" s="266"/>
      <c r="G84" s="257">
        <v>0</v>
      </c>
      <c r="H84" s="257">
        <v>0</v>
      </c>
      <c r="I84" s="266"/>
      <c r="J84" s="257">
        <v>0</v>
      </c>
      <c r="K84" s="265"/>
      <c r="L84" s="257">
        <v>0</v>
      </c>
      <c r="M84" s="265"/>
      <c r="N84" s="257">
        <v>0</v>
      </c>
      <c r="O84" s="265"/>
      <c r="P84" s="257">
        <v>0</v>
      </c>
      <c r="Q84" s="265"/>
      <c r="R84" s="257">
        <v>0</v>
      </c>
      <c r="S84" s="265"/>
      <c r="T84" s="257">
        <v>0</v>
      </c>
      <c r="U84" s="265"/>
      <c r="V84" s="257">
        <v>0</v>
      </c>
      <c r="W84" s="265"/>
      <c r="X84" s="257">
        <v>33</v>
      </c>
      <c r="Y84" s="265"/>
      <c r="Z84" s="257">
        <v>0</v>
      </c>
      <c r="AA84" s="265"/>
      <c r="AB84" s="257">
        <v>33</v>
      </c>
      <c r="AC84" s="257">
        <v>0</v>
      </c>
    </row>
    <row r="85" spans="1:29" s="258" customFormat="1" x14ac:dyDescent="0.25">
      <c r="A85" s="259" t="s">
        <v>628</v>
      </c>
      <c r="B85" s="260" t="s">
        <v>601</v>
      </c>
      <c r="C85" s="264"/>
      <c r="D85" s="265"/>
      <c r="E85" s="266"/>
      <c r="F85" s="266"/>
      <c r="G85" s="257">
        <v>0</v>
      </c>
      <c r="H85" s="257">
        <v>0</v>
      </c>
      <c r="I85" s="266"/>
      <c r="J85" s="257">
        <v>0</v>
      </c>
      <c r="K85" s="265"/>
      <c r="L85" s="257">
        <v>0</v>
      </c>
      <c r="M85" s="265"/>
      <c r="N85" s="257">
        <v>0</v>
      </c>
      <c r="O85" s="265"/>
      <c r="P85" s="257">
        <v>0</v>
      </c>
      <c r="Q85" s="265"/>
      <c r="R85" s="257">
        <v>0</v>
      </c>
      <c r="S85" s="265"/>
      <c r="T85" s="257">
        <v>0</v>
      </c>
      <c r="U85" s="265"/>
      <c r="V85" s="257">
        <v>0</v>
      </c>
      <c r="W85" s="265"/>
      <c r="X85" s="257">
        <v>0</v>
      </c>
      <c r="Y85" s="265"/>
      <c r="Z85" s="257">
        <v>0</v>
      </c>
      <c r="AA85" s="265"/>
      <c r="AB85" s="257">
        <v>0</v>
      </c>
      <c r="AC85" s="257">
        <v>0</v>
      </c>
    </row>
    <row r="86" spans="1:29" s="258" customFormat="1" ht="13.5" customHeight="1" x14ac:dyDescent="0.25">
      <c r="A86" s="259" t="s">
        <v>629</v>
      </c>
      <c r="B86" s="260" t="s">
        <v>603</v>
      </c>
      <c r="C86" s="267"/>
      <c r="D86" s="265"/>
      <c r="E86" s="266"/>
      <c r="F86" s="266"/>
      <c r="G86" s="257">
        <v>0</v>
      </c>
      <c r="H86" s="257">
        <v>0</v>
      </c>
      <c r="I86" s="266"/>
      <c r="J86" s="257">
        <v>0</v>
      </c>
      <c r="K86" s="265"/>
      <c r="L86" s="257">
        <v>0</v>
      </c>
      <c r="M86" s="265"/>
      <c r="N86" s="257">
        <v>0</v>
      </c>
      <c r="O86" s="265"/>
      <c r="P86" s="257">
        <v>0</v>
      </c>
      <c r="Q86" s="265"/>
      <c r="R86" s="257">
        <v>0</v>
      </c>
      <c r="S86" s="265"/>
      <c r="T86" s="257">
        <v>0</v>
      </c>
      <c r="U86" s="265"/>
      <c r="V86" s="257">
        <v>0</v>
      </c>
      <c r="W86" s="265"/>
      <c r="X86" s="257">
        <v>0</v>
      </c>
      <c r="Y86" s="265"/>
      <c r="Z86" s="257">
        <v>0</v>
      </c>
      <c r="AA86" s="265"/>
      <c r="AB86" s="257">
        <v>0</v>
      </c>
      <c r="AC86" s="257">
        <v>0</v>
      </c>
    </row>
    <row r="87" spans="1:29" x14ac:dyDescent="0.25">
      <c r="G87" s="247"/>
      <c r="H87" s="247"/>
      <c r="I87" s="247"/>
      <c r="J87" s="247"/>
      <c r="K87" s="247"/>
    </row>
    <row r="88" spans="1:29" x14ac:dyDescent="0.25">
      <c r="G88" s="247"/>
      <c r="H88" s="247"/>
      <c r="I88" s="247"/>
      <c r="J88" s="247"/>
      <c r="K88" s="247"/>
    </row>
    <row r="89" spans="1:29" x14ac:dyDescent="0.25">
      <c r="G89" s="247"/>
      <c r="H89" s="247"/>
      <c r="I89" s="247"/>
      <c r="J89" s="247"/>
      <c r="K89" s="247"/>
    </row>
    <row r="90" spans="1:29" x14ac:dyDescent="0.25">
      <c r="G90" s="247"/>
      <c r="H90" s="247"/>
      <c r="I90" s="247"/>
      <c r="J90" s="247"/>
      <c r="K90" s="247"/>
    </row>
    <row r="91" spans="1:29" x14ac:dyDescent="0.25">
      <c r="G91" s="247"/>
      <c r="H91" s="247"/>
      <c r="I91" s="247"/>
      <c r="J91" s="247"/>
      <c r="K91" s="247"/>
    </row>
    <row r="92" spans="1:29" x14ac:dyDescent="0.25">
      <c r="G92" s="247"/>
      <c r="H92" s="247"/>
      <c r="I92" s="247"/>
      <c r="J92" s="247"/>
      <c r="K92" s="24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E22" sqref="AE22:AE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2" t="str">
        <f>+'6.2. Паспорт фин осв ввод'!A4:AC4</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4"/>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M_TP1900.PS.0060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6.5" customHeight="1" x14ac:dyDescent="0.25">
      <c r="A15" s="31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5"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5" customFormat="1" x14ac:dyDescent="0.25">
      <c r="A21" s="438" t="s">
        <v>455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5" customFormat="1" ht="58.5" customHeight="1" x14ac:dyDescent="0.25">
      <c r="A22" s="429" t="s">
        <v>53</v>
      </c>
      <c r="B22" s="440" t="s">
        <v>25</v>
      </c>
      <c r="C22" s="429" t="s">
        <v>52</v>
      </c>
      <c r="D22" s="429" t="s">
        <v>51</v>
      </c>
      <c r="E22" s="443" t="s">
        <v>465</v>
      </c>
      <c r="F22" s="444"/>
      <c r="G22" s="444"/>
      <c r="H22" s="444"/>
      <c r="I22" s="444"/>
      <c r="J22" s="444"/>
      <c r="K22" s="444"/>
      <c r="L22" s="445"/>
      <c r="M22" s="429" t="s">
        <v>50</v>
      </c>
      <c r="N22" s="429" t="s">
        <v>49</v>
      </c>
      <c r="O22" s="429" t="s">
        <v>48</v>
      </c>
      <c r="P22" s="424" t="s">
        <v>229</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5" customFormat="1" ht="64.5" customHeight="1" x14ac:dyDescent="0.25">
      <c r="A23" s="439"/>
      <c r="B23" s="441"/>
      <c r="C23" s="439"/>
      <c r="D23" s="439"/>
      <c r="E23" s="434" t="s">
        <v>24</v>
      </c>
      <c r="F23" s="425" t="s">
        <v>126</v>
      </c>
      <c r="G23" s="425" t="s">
        <v>125</v>
      </c>
      <c r="H23" s="425" t="s">
        <v>124</v>
      </c>
      <c r="I23" s="427" t="s">
        <v>380</v>
      </c>
      <c r="J23" s="427" t="s">
        <v>381</v>
      </c>
      <c r="K23" s="427" t="s">
        <v>382</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5"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49" t="s">
        <v>14</v>
      </c>
      <c r="AG24" s="149" t="s">
        <v>13</v>
      </c>
      <c r="AH24" s="150" t="s">
        <v>3</v>
      </c>
      <c r="AI24" s="150" t="s">
        <v>12</v>
      </c>
      <c r="AJ24" s="430"/>
      <c r="AK24" s="430"/>
      <c r="AL24" s="430"/>
      <c r="AM24" s="430"/>
      <c r="AN24" s="430"/>
      <c r="AO24" s="430"/>
      <c r="AP24" s="430"/>
      <c r="AQ24" s="448"/>
      <c r="AR24" s="424"/>
      <c r="AS24" s="424"/>
      <c r="AT24" s="424"/>
      <c r="AU24" s="424"/>
      <c r="AV24" s="43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B20" zoomScale="90" zoomScaleNormal="90" zoomScaleSheetLayoutView="90" workbookViewId="0">
      <selection activeCell="B25" sqref="B25"/>
    </sheetView>
  </sheetViews>
  <sheetFormatPr defaultRowHeight="15.75" x14ac:dyDescent="0.25"/>
  <cols>
    <col min="1" max="2" width="66.140625" style="119" customWidth="1"/>
    <col min="3" max="254" width="9.140625" style="120"/>
    <col min="255" max="256" width="66.140625" style="120" customWidth="1"/>
    <col min="257" max="510" width="9.140625" style="120"/>
    <col min="511" max="512" width="66.140625" style="120" customWidth="1"/>
    <col min="513" max="766" width="9.140625" style="120"/>
    <col min="767" max="768" width="66.140625" style="120" customWidth="1"/>
    <col min="769" max="1022" width="9.140625" style="120"/>
    <col min="1023" max="1024" width="66.140625" style="120" customWidth="1"/>
    <col min="1025" max="1278" width="9.140625" style="120"/>
    <col min="1279" max="1280" width="66.140625" style="120" customWidth="1"/>
    <col min="1281" max="1534" width="9.140625" style="120"/>
    <col min="1535" max="1536" width="66.140625" style="120" customWidth="1"/>
    <col min="1537" max="1790" width="9.140625" style="120"/>
    <col min="1791" max="1792" width="66.140625" style="120" customWidth="1"/>
    <col min="1793" max="2046" width="9.140625" style="120"/>
    <col min="2047" max="2048" width="66.140625" style="120" customWidth="1"/>
    <col min="2049" max="2302" width="9.140625" style="120"/>
    <col min="2303" max="2304" width="66.140625" style="120" customWidth="1"/>
    <col min="2305" max="2558" width="9.140625" style="120"/>
    <col min="2559" max="2560" width="66.140625" style="120" customWidth="1"/>
    <col min="2561" max="2814" width="9.140625" style="120"/>
    <col min="2815" max="2816" width="66.140625" style="120" customWidth="1"/>
    <col min="2817" max="3070" width="9.140625" style="120"/>
    <col min="3071" max="3072" width="66.140625" style="120" customWidth="1"/>
    <col min="3073" max="3326" width="9.140625" style="120"/>
    <col min="3327" max="3328" width="66.140625" style="120" customWidth="1"/>
    <col min="3329" max="3582" width="9.140625" style="120"/>
    <col min="3583" max="3584" width="66.140625" style="120" customWidth="1"/>
    <col min="3585" max="3838" width="9.140625" style="120"/>
    <col min="3839" max="3840" width="66.140625" style="120" customWidth="1"/>
    <col min="3841" max="4094" width="9.140625" style="120"/>
    <col min="4095" max="4096" width="66.140625" style="120" customWidth="1"/>
    <col min="4097" max="4350" width="9.140625" style="120"/>
    <col min="4351" max="4352" width="66.140625" style="120" customWidth="1"/>
    <col min="4353" max="4606" width="9.140625" style="120"/>
    <col min="4607" max="4608" width="66.140625" style="120" customWidth="1"/>
    <col min="4609" max="4862" width="9.140625" style="120"/>
    <col min="4863" max="4864" width="66.140625" style="120" customWidth="1"/>
    <col min="4865" max="5118" width="9.140625" style="120"/>
    <col min="5119" max="5120" width="66.140625" style="120" customWidth="1"/>
    <col min="5121" max="5374" width="9.140625" style="120"/>
    <col min="5375" max="5376" width="66.140625" style="120" customWidth="1"/>
    <col min="5377" max="5630" width="9.140625" style="120"/>
    <col min="5631" max="5632" width="66.140625" style="120" customWidth="1"/>
    <col min="5633" max="5886" width="9.140625" style="120"/>
    <col min="5887" max="5888" width="66.140625" style="120" customWidth="1"/>
    <col min="5889" max="6142" width="9.140625" style="120"/>
    <col min="6143" max="6144" width="66.140625" style="120" customWidth="1"/>
    <col min="6145" max="6398" width="9.140625" style="120"/>
    <col min="6399" max="6400" width="66.140625" style="120" customWidth="1"/>
    <col min="6401" max="6654" width="9.140625" style="120"/>
    <col min="6655" max="6656" width="66.140625" style="120" customWidth="1"/>
    <col min="6657" max="6910" width="9.140625" style="120"/>
    <col min="6911" max="6912" width="66.140625" style="120" customWidth="1"/>
    <col min="6913" max="7166" width="9.140625" style="120"/>
    <col min="7167" max="7168" width="66.140625" style="120" customWidth="1"/>
    <col min="7169" max="7422" width="9.140625" style="120"/>
    <col min="7423" max="7424" width="66.140625" style="120" customWidth="1"/>
    <col min="7425" max="7678" width="9.140625" style="120"/>
    <col min="7679" max="7680" width="66.140625" style="120" customWidth="1"/>
    <col min="7681" max="7934" width="9.140625" style="120"/>
    <col min="7935" max="7936" width="66.140625" style="120" customWidth="1"/>
    <col min="7937" max="8190" width="9.140625" style="120"/>
    <col min="8191" max="8192" width="66.140625" style="120" customWidth="1"/>
    <col min="8193" max="8446" width="9.140625" style="120"/>
    <col min="8447" max="8448" width="66.140625" style="120" customWidth="1"/>
    <col min="8449" max="8702" width="9.140625" style="120"/>
    <col min="8703" max="8704" width="66.140625" style="120" customWidth="1"/>
    <col min="8705" max="8958" width="9.140625" style="120"/>
    <col min="8959" max="8960" width="66.140625" style="120" customWidth="1"/>
    <col min="8961" max="9214" width="9.140625" style="120"/>
    <col min="9215" max="9216" width="66.140625" style="120" customWidth="1"/>
    <col min="9217" max="9470" width="9.140625" style="120"/>
    <col min="9471" max="9472" width="66.140625" style="120" customWidth="1"/>
    <col min="9473" max="9726" width="9.140625" style="120"/>
    <col min="9727" max="9728" width="66.140625" style="120" customWidth="1"/>
    <col min="9729" max="9982" width="9.140625" style="120"/>
    <col min="9983" max="9984" width="66.140625" style="120" customWidth="1"/>
    <col min="9985" max="10238" width="9.140625" style="120"/>
    <col min="10239" max="10240" width="66.140625" style="120" customWidth="1"/>
    <col min="10241" max="10494" width="9.140625" style="120"/>
    <col min="10495" max="10496" width="66.140625" style="120" customWidth="1"/>
    <col min="10497" max="10750" width="9.140625" style="120"/>
    <col min="10751" max="10752" width="66.140625" style="120" customWidth="1"/>
    <col min="10753" max="11006" width="9.140625" style="120"/>
    <col min="11007" max="11008" width="66.140625" style="120" customWidth="1"/>
    <col min="11009" max="11262" width="9.140625" style="120"/>
    <col min="11263" max="11264" width="66.140625" style="120" customWidth="1"/>
    <col min="11265" max="11518" width="9.140625" style="120"/>
    <col min="11519" max="11520" width="66.140625" style="120" customWidth="1"/>
    <col min="11521" max="11774" width="9.140625" style="120"/>
    <col min="11775" max="11776" width="66.140625" style="120" customWidth="1"/>
    <col min="11777" max="12030" width="9.140625" style="120"/>
    <col min="12031" max="12032" width="66.140625" style="120" customWidth="1"/>
    <col min="12033" max="12286" width="9.140625" style="120"/>
    <col min="12287" max="12288" width="66.140625" style="120" customWidth="1"/>
    <col min="12289" max="12542" width="9.140625" style="120"/>
    <col min="12543" max="12544" width="66.140625" style="120" customWidth="1"/>
    <col min="12545" max="12798" width="9.140625" style="120"/>
    <col min="12799" max="12800" width="66.140625" style="120" customWidth="1"/>
    <col min="12801" max="13054" width="9.140625" style="120"/>
    <col min="13055" max="13056" width="66.140625" style="120" customWidth="1"/>
    <col min="13057" max="13310" width="9.140625" style="120"/>
    <col min="13311" max="13312" width="66.140625" style="120" customWidth="1"/>
    <col min="13313" max="13566" width="9.140625" style="120"/>
    <col min="13567" max="13568" width="66.140625" style="120" customWidth="1"/>
    <col min="13569" max="13822" width="9.140625" style="120"/>
    <col min="13823" max="13824" width="66.140625" style="120" customWidth="1"/>
    <col min="13825" max="14078" width="9.140625" style="120"/>
    <col min="14079" max="14080" width="66.140625" style="120" customWidth="1"/>
    <col min="14081" max="14334" width="9.140625" style="120"/>
    <col min="14335" max="14336" width="66.140625" style="120" customWidth="1"/>
    <col min="14337" max="14590" width="9.140625" style="120"/>
    <col min="14591" max="14592" width="66.140625" style="120" customWidth="1"/>
    <col min="14593" max="14846" width="9.140625" style="120"/>
    <col min="14847" max="14848" width="66.140625" style="120" customWidth="1"/>
    <col min="14849" max="15102" width="9.140625" style="120"/>
    <col min="15103" max="15104" width="66.140625" style="120" customWidth="1"/>
    <col min="15105" max="15358" width="9.140625" style="120"/>
    <col min="15359" max="15360" width="66.140625" style="120" customWidth="1"/>
    <col min="15361" max="15614" width="9.140625" style="120"/>
    <col min="15615" max="15616" width="66.140625" style="120" customWidth="1"/>
    <col min="15617" max="15870" width="9.140625" style="120"/>
    <col min="15871" max="15872" width="66.140625" style="120" customWidth="1"/>
    <col min="15873" max="16126" width="9.140625" style="120"/>
    <col min="16127" max="16128" width="66.140625" style="120" customWidth="1"/>
    <col min="16129" max="16384" width="9.140625" style="120"/>
  </cols>
  <sheetData>
    <row r="1" spans="1:6" ht="18.75" x14ac:dyDescent="0.25">
      <c r="B1" s="188" t="s">
        <v>70</v>
      </c>
    </row>
    <row r="2" spans="1:6" ht="18.75" x14ac:dyDescent="0.3">
      <c r="B2" s="189" t="s">
        <v>11</v>
      </c>
    </row>
    <row r="3" spans="1:6" ht="18.75" x14ac:dyDescent="0.3">
      <c r="B3" s="189" t="s">
        <v>472</v>
      </c>
    </row>
    <row r="4" spans="1:6" x14ac:dyDescent="0.25">
      <c r="B4" s="41"/>
    </row>
    <row r="5" spans="1:6" ht="18.75" x14ac:dyDescent="0.3">
      <c r="A5" s="454" t="str">
        <f>+'7. Паспорт отчет о закупке'!A5:AV5</f>
        <v>Год раскрытия информации: 2023 год</v>
      </c>
      <c r="B5" s="454"/>
      <c r="C5" s="219"/>
      <c r="D5" s="219"/>
      <c r="E5" s="219"/>
      <c r="F5" s="219"/>
    </row>
    <row r="6" spans="1:6" ht="18.75" x14ac:dyDescent="0.3">
      <c r="A6" s="151"/>
      <c r="B6" s="151"/>
      <c r="C6" s="151"/>
      <c r="D6" s="151"/>
      <c r="E6" s="151"/>
      <c r="F6" s="151"/>
    </row>
    <row r="7" spans="1:6" ht="18.75" x14ac:dyDescent="0.25">
      <c r="A7" s="276" t="s">
        <v>10</v>
      </c>
      <c r="B7" s="276"/>
      <c r="C7" s="220"/>
      <c r="D7" s="220"/>
      <c r="E7" s="220"/>
      <c r="F7" s="220"/>
    </row>
    <row r="8" spans="1:6" ht="18.75" x14ac:dyDescent="0.25">
      <c r="A8" s="220"/>
      <c r="B8" s="220"/>
      <c r="C8" s="220"/>
      <c r="D8" s="220"/>
      <c r="E8" s="220"/>
      <c r="F8" s="220"/>
    </row>
    <row r="9" spans="1:6" x14ac:dyDescent="0.25">
      <c r="A9" s="280" t="str">
        <f>'1. паспорт местоположение'!A9:C9</f>
        <v>АО "Россети Тюмень"</v>
      </c>
      <c r="B9" s="280"/>
      <c r="C9" s="221"/>
      <c r="D9" s="221"/>
      <c r="E9" s="221"/>
      <c r="F9" s="221"/>
    </row>
    <row r="10" spans="1:6" x14ac:dyDescent="0.25">
      <c r="A10" s="273" t="s">
        <v>9</v>
      </c>
      <c r="B10" s="273"/>
      <c r="C10" s="222"/>
      <c r="D10" s="222"/>
      <c r="E10" s="222"/>
      <c r="F10" s="222"/>
    </row>
    <row r="11" spans="1:6" ht="18.75" x14ac:dyDescent="0.25">
      <c r="A11" s="220"/>
      <c r="B11" s="220"/>
      <c r="C11" s="220"/>
      <c r="D11" s="220"/>
      <c r="E11" s="220"/>
      <c r="F11" s="220"/>
    </row>
    <row r="12" spans="1:6" ht="30.75" customHeight="1" x14ac:dyDescent="0.25">
      <c r="A12" s="280" t="str">
        <f>'1. паспорт местоположение'!A12:C12</f>
        <v>M_TP1900.PS.0060</v>
      </c>
      <c r="B12" s="280"/>
      <c r="C12" s="221"/>
      <c r="D12" s="221"/>
      <c r="E12" s="221"/>
      <c r="F12" s="221"/>
    </row>
    <row r="13" spans="1:6" x14ac:dyDescent="0.25">
      <c r="A13" s="273" t="s">
        <v>8</v>
      </c>
      <c r="B13" s="273"/>
      <c r="C13" s="222"/>
      <c r="D13" s="222"/>
      <c r="E13" s="222"/>
      <c r="F13" s="222"/>
    </row>
    <row r="14" spans="1:6" ht="18.75" x14ac:dyDescent="0.25">
      <c r="A14" s="10"/>
      <c r="B14" s="10"/>
      <c r="C14" s="10"/>
      <c r="D14" s="10"/>
      <c r="E14" s="10"/>
      <c r="F14" s="10"/>
    </row>
    <row r="15" spans="1:6" ht="99" customHeight="1" x14ac:dyDescent="0.25">
      <c r="A15" s="28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85"/>
      <c r="C15" s="221"/>
      <c r="D15" s="221"/>
      <c r="E15" s="221"/>
      <c r="F15" s="221"/>
    </row>
    <row r="16" spans="1:6" x14ac:dyDescent="0.25">
      <c r="A16" s="273" t="s">
        <v>7</v>
      </c>
      <c r="B16" s="273"/>
      <c r="C16" s="222"/>
      <c r="D16" s="222"/>
      <c r="E16" s="222"/>
      <c r="F16" s="222"/>
    </row>
    <row r="17" spans="1:2" x14ac:dyDescent="0.25">
      <c r="B17" s="121"/>
    </row>
    <row r="18" spans="1:2" ht="33.75" customHeight="1" x14ac:dyDescent="0.25">
      <c r="A18" s="452" t="s">
        <v>456</v>
      </c>
      <c r="B18" s="453"/>
    </row>
    <row r="19" spans="1:2" x14ac:dyDescent="0.25">
      <c r="B19" s="41"/>
    </row>
    <row r="20" spans="1:2" ht="16.5" thickBot="1" x14ac:dyDescent="0.3">
      <c r="B20" s="122"/>
    </row>
    <row r="21" spans="1:2" ht="123" customHeight="1" thickBot="1" x14ac:dyDescent="0.3">
      <c r="A21" s="123" t="s">
        <v>329</v>
      </c>
      <c r="B21" s="186" t="str">
        <f>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row>
    <row r="22" spans="1:2" ht="27.75" customHeight="1" thickBot="1" x14ac:dyDescent="0.3">
      <c r="A22" s="123" t="s">
        <v>330</v>
      </c>
      <c r="B22" s="124" t="s">
        <v>481</v>
      </c>
    </row>
    <row r="23" spans="1:2" ht="22.5" customHeight="1" thickBot="1" x14ac:dyDescent="0.3">
      <c r="A23" s="123" t="s">
        <v>310</v>
      </c>
      <c r="B23" s="166" t="s">
        <v>474</v>
      </c>
    </row>
    <row r="24" spans="1:2" ht="24.75" customHeight="1" thickBot="1" x14ac:dyDescent="0.3">
      <c r="A24" s="123" t="s">
        <v>331</v>
      </c>
      <c r="B24" s="125" t="s">
        <v>589</v>
      </c>
    </row>
    <row r="25" spans="1:2" ht="28.5" customHeight="1" thickBot="1" x14ac:dyDescent="0.3">
      <c r="A25" s="126" t="s">
        <v>332</v>
      </c>
      <c r="B25" s="124">
        <v>2027</v>
      </c>
    </row>
    <row r="26" spans="1:2" ht="37.5" customHeight="1" thickBot="1" x14ac:dyDescent="0.3">
      <c r="A26" s="127" t="s">
        <v>333</v>
      </c>
      <c r="B26" s="128" t="str">
        <f>'3.3 паспорт описание'!C30</f>
        <v>П</v>
      </c>
    </row>
    <row r="27" spans="1:2" ht="29.25" thickBot="1" x14ac:dyDescent="0.3">
      <c r="A27" s="135" t="s">
        <v>568</v>
      </c>
      <c r="B27" s="167">
        <f>+'6.2. Паспорт фин осв ввод'!AC24</f>
        <v>468.71605598789768</v>
      </c>
    </row>
    <row r="28" spans="1:2" ht="16.5" thickBot="1" x14ac:dyDescent="0.3">
      <c r="A28" s="130" t="s">
        <v>334</v>
      </c>
      <c r="B28" s="130" t="s">
        <v>569</v>
      </c>
    </row>
    <row r="29" spans="1:2" ht="29.25" thickBot="1" x14ac:dyDescent="0.3">
      <c r="A29" s="136" t="s">
        <v>335</v>
      </c>
      <c r="B29" s="130" t="s">
        <v>560</v>
      </c>
    </row>
    <row r="30" spans="1:2" ht="29.25" thickBot="1" x14ac:dyDescent="0.3">
      <c r="A30" s="136" t="s">
        <v>336</v>
      </c>
      <c r="B30" s="167" t="s">
        <v>560</v>
      </c>
    </row>
    <row r="31" spans="1:2" ht="16.5" thickBot="1" x14ac:dyDescent="0.3">
      <c r="A31" s="130" t="s">
        <v>337</v>
      </c>
      <c r="B31" s="130"/>
    </row>
    <row r="32" spans="1:2" ht="29.25" thickBot="1" x14ac:dyDescent="0.3">
      <c r="A32" s="136" t="s">
        <v>338</v>
      </c>
      <c r="B32" s="130" t="s">
        <v>560</v>
      </c>
    </row>
    <row r="33" spans="1:2" ht="16.5" thickBot="1" x14ac:dyDescent="0.3">
      <c r="A33" s="130" t="s">
        <v>339</v>
      </c>
      <c r="B33" s="167"/>
    </row>
    <row r="34" spans="1:2" ht="16.5" thickBot="1" x14ac:dyDescent="0.3">
      <c r="A34" s="130" t="s">
        <v>340</v>
      </c>
      <c r="B34" s="167"/>
    </row>
    <row r="35" spans="1:2" ht="16.5" thickBot="1" x14ac:dyDescent="0.3">
      <c r="A35" s="130" t="s">
        <v>341</v>
      </c>
      <c r="B35" s="167"/>
    </row>
    <row r="36" spans="1:2" ht="16.5" thickBot="1" x14ac:dyDescent="0.3">
      <c r="A36" s="130" t="s">
        <v>342</v>
      </c>
      <c r="B36" s="167"/>
    </row>
    <row r="37" spans="1:2" ht="29.25" thickBot="1" x14ac:dyDescent="0.3">
      <c r="A37" s="136" t="s">
        <v>343</v>
      </c>
      <c r="B37" s="130" t="s">
        <v>560</v>
      </c>
    </row>
    <row r="38" spans="1:2" ht="16.5" thickBot="1" x14ac:dyDescent="0.3">
      <c r="A38" s="130" t="s">
        <v>339</v>
      </c>
      <c r="B38" s="130"/>
    </row>
    <row r="39" spans="1:2" ht="16.5" thickBot="1" x14ac:dyDescent="0.3">
      <c r="A39" s="130" t="s">
        <v>340</v>
      </c>
      <c r="B39" s="130"/>
    </row>
    <row r="40" spans="1:2" ht="16.5" thickBot="1" x14ac:dyDescent="0.3">
      <c r="A40" s="130" t="s">
        <v>341</v>
      </c>
      <c r="B40" s="130"/>
    </row>
    <row r="41" spans="1:2" ht="16.5" thickBot="1" x14ac:dyDescent="0.3">
      <c r="A41" s="130" t="s">
        <v>342</v>
      </c>
      <c r="B41" s="130"/>
    </row>
    <row r="42" spans="1:2" ht="29.25" thickBot="1" x14ac:dyDescent="0.3">
      <c r="A42" s="136" t="s">
        <v>344</v>
      </c>
      <c r="B42" s="130" t="s">
        <v>560</v>
      </c>
    </row>
    <row r="43" spans="1:2" ht="16.5" thickBot="1" x14ac:dyDescent="0.3">
      <c r="A43" s="130" t="s">
        <v>339</v>
      </c>
      <c r="B43" s="130"/>
    </row>
    <row r="44" spans="1:2" ht="16.5" thickBot="1" x14ac:dyDescent="0.3">
      <c r="A44" s="130" t="s">
        <v>340</v>
      </c>
      <c r="B44" s="130"/>
    </row>
    <row r="45" spans="1:2" ht="16.5" thickBot="1" x14ac:dyDescent="0.3">
      <c r="A45" s="130" t="s">
        <v>341</v>
      </c>
      <c r="B45" s="130"/>
    </row>
    <row r="46" spans="1:2" ht="16.5" thickBot="1" x14ac:dyDescent="0.3">
      <c r="A46" s="130" t="s">
        <v>342</v>
      </c>
      <c r="B46" s="130"/>
    </row>
    <row r="47" spans="1:2" ht="29.25" thickBot="1" x14ac:dyDescent="0.3">
      <c r="A47" s="129" t="s">
        <v>345</v>
      </c>
      <c r="B47" s="137" t="s">
        <v>560</v>
      </c>
    </row>
    <row r="48" spans="1:2" ht="16.5" thickBot="1" x14ac:dyDescent="0.3">
      <c r="A48" s="131" t="s">
        <v>337</v>
      </c>
      <c r="B48" s="137"/>
    </row>
    <row r="49" spans="1:2" ht="16.5" thickBot="1" x14ac:dyDescent="0.3">
      <c r="A49" s="131" t="s">
        <v>346</v>
      </c>
      <c r="B49" s="137" t="s">
        <v>560</v>
      </c>
    </row>
    <row r="50" spans="1:2" ht="16.5" thickBot="1" x14ac:dyDescent="0.3">
      <c r="A50" s="131" t="s">
        <v>347</v>
      </c>
      <c r="B50" s="137" t="s">
        <v>560</v>
      </c>
    </row>
    <row r="51" spans="1:2" ht="16.5" thickBot="1" x14ac:dyDescent="0.3">
      <c r="A51" s="131" t="s">
        <v>348</v>
      </c>
      <c r="B51" s="137" t="s">
        <v>560</v>
      </c>
    </row>
    <row r="52" spans="1:2" ht="16.5" thickBot="1" x14ac:dyDescent="0.3">
      <c r="A52" s="126" t="s">
        <v>349</v>
      </c>
      <c r="B52" s="137" t="s">
        <v>560</v>
      </c>
    </row>
    <row r="53" spans="1:2" ht="16.5" thickBot="1" x14ac:dyDescent="0.3">
      <c r="A53" s="126" t="s">
        <v>350</v>
      </c>
      <c r="B53" s="137" t="s">
        <v>560</v>
      </c>
    </row>
    <row r="54" spans="1:2" ht="16.5" thickBot="1" x14ac:dyDescent="0.3">
      <c r="A54" s="126" t="s">
        <v>351</v>
      </c>
      <c r="B54" s="137" t="s">
        <v>560</v>
      </c>
    </row>
    <row r="55" spans="1:2" ht="16.5" thickBot="1" x14ac:dyDescent="0.3">
      <c r="A55" s="127" t="s">
        <v>352</v>
      </c>
      <c r="B55" s="137" t="s">
        <v>560</v>
      </c>
    </row>
    <row r="56" spans="1:2" ht="15.75" customHeight="1" thickBot="1" x14ac:dyDescent="0.3">
      <c r="A56" s="129" t="s">
        <v>353</v>
      </c>
      <c r="B56" s="131" t="s">
        <v>354</v>
      </c>
    </row>
    <row r="57" spans="1:2" ht="16.5" thickBot="1" x14ac:dyDescent="0.3">
      <c r="A57" s="133" t="s">
        <v>355</v>
      </c>
      <c r="B57" s="124" t="str">
        <f>A9</f>
        <v>АО "Россети Тюмень"</v>
      </c>
    </row>
    <row r="58" spans="1:2" ht="23.25" customHeight="1" x14ac:dyDescent="0.25">
      <c r="A58" s="133" t="s">
        <v>356</v>
      </c>
      <c r="B58" s="133" t="s">
        <v>560</v>
      </c>
    </row>
    <row r="59" spans="1:2" x14ac:dyDescent="0.25">
      <c r="A59" s="133" t="s">
        <v>357</v>
      </c>
      <c r="B59" s="133" t="s">
        <v>560</v>
      </c>
    </row>
    <row r="60" spans="1:2" x14ac:dyDescent="0.25">
      <c r="A60" s="133" t="s">
        <v>358</v>
      </c>
      <c r="B60" s="133" t="s">
        <v>560</v>
      </c>
    </row>
    <row r="61" spans="1:2" ht="16.5" thickBot="1" x14ac:dyDescent="0.3">
      <c r="A61" s="134" t="s">
        <v>359</v>
      </c>
      <c r="B61" s="134" t="s">
        <v>560</v>
      </c>
    </row>
    <row r="62" spans="1:2" ht="30.75" thickBot="1" x14ac:dyDescent="0.3">
      <c r="A62" s="131" t="s">
        <v>360</v>
      </c>
      <c r="B62" s="132" t="s">
        <v>478</v>
      </c>
    </row>
    <row r="63" spans="1:2" ht="29.25" thickBot="1" x14ac:dyDescent="0.3">
      <c r="A63" s="126" t="s">
        <v>361</v>
      </c>
      <c r="B63" s="132" t="s">
        <v>560</v>
      </c>
    </row>
    <row r="64" spans="1:2" ht="16.5" thickBot="1" x14ac:dyDescent="0.3">
      <c r="A64" s="131" t="s">
        <v>337</v>
      </c>
      <c r="B64" s="132" t="s">
        <v>560</v>
      </c>
    </row>
    <row r="65" spans="1:2" ht="16.5" thickBot="1" x14ac:dyDescent="0.3">
      <c r="A65" s="131" t="s">
        <v>362</v>
      </c>
      <c r="B65" s="132" t="s">
        <v>560</v>
      </c>
    </row>
    <row r="66" spans="1:2" ht="16.5" thickBot="1" x14ac:dyDescent="0.3">
      <c r="A66" s="131" t="s">
        <v>363</v>
      </c>
      <c r="B66" s="132" t="s">
        <v>560</v>
      </c>
    </row>
    <row r="67" spans="1:2" ht="30.75" thickBot="1" x14ac:dyDescent="0.3">
      <c r="A67" s="140" t="s">
        <v>364</v>
      </c>
      <c r="B67" s="218" t="s">
        <v>365</v>
      </c>
    </row>
    <row r="68" spans="1:2" ht="16.5" thickBot="1" x14ac:dyDescent="0.3">
      <c r="A68" s="126" t="s">
        <v>366</v>
      </c>
      <c r="B68" s="138" t="s">
        <v>560</v>
      </c>
    </row>
    <row r="69" spans="1:2" ht="16.5" thickBot="1" x14ac:dyDescent="0.3">
      <c r="A69" s="133" t="s">
        <v>367</v>
      </c>
      <c r="B69" s="138" t="s">
        <v>560</v>
      </c>
    </row>
    <row r="70" spans="1:2" ht="16.5" thickBot="1" x14ac:dyDescent="0.3">
      <c r="A70" s="133" t="s">
        <v>368</v>
      </c>
      <c r="B70" s="138" t="s">
        <v>560</v>
      </c>
    </row>
    <row r="71" spans="1:2" ht="16.5" thickBot="1" x14ac:dyDescent="0.3">
      <c r="A71" s="133" t="s">
        <v>369</v>
      </c>
      <c r="B71" s="138" t="s">
        <v>560</v>
      </c>
    </row>
    <row r="72" spans="1:2" ht="29.25" thickBot="1" x14ac:dyDescent="0.3">
      <c r="A72" s="141" t="s">
        <v>370</v>
      </c>
      <c r="B72" s="139" t="s">
        <v>475</v>
      </c>
    </row>
    <row r="73" spans="1:2" ht="28.5" x14ac:dyDescent="0.25">
      <c r="A73" s="129" t="s">
        <v>371</v>
      </c>
      <c r="B73" s="449" t="s">
        <v>476</v>
      </c>
    </row>
    <row r="74" spans="1:2" x14ac:dyDescent="0.25">
      <c r="A74" s="133" t="s">
        <v>372</v>
      </c>
      <c r="B74" s="450"/>
    </row>
    <row r="75" spans="1:2" x14ac:dyDescent="0.25">
      <c r="A75" s="133" t="s">
        <v>373</v>
      </c>
      <c r="B75" s="450"/>
    </row>
    <row r="76" spans="1:2" x14ac:dyDescent="0.25">
      <c r="A76" s="133" t="s">
        <v>374</v>
      </c>
      <c r="B76" s="450"/>
    </row>
    <row r="77" spans="1:2" x14ac:dyDescent="0.25">
      <c r="A77" s="133" t="s">
        <v>375</v>
      </c>
      <c r="B77" s="450"/>
    </row>
    <row r="78" spans="1:2" ht="16.5" thickBot="1" x14ac:dyDescent="0.3">
      <c r="A78" s="142" t="s">
        <v>376</v>
      </c>
      <c r="B78" s="451"/>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2023-10-14T12:17:23Z</dcterms:modified>
</cp:coreProperties>
</file>